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3.xml" ContentType="application/vnd.openxmlformats-officedocument.spreadsheetml.comment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7" Type="http://schemas.openxmlformats.org/package/2006/relationships/digital-signature/origin" Target="_xmlsignatures/origin1.sigs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16.01. ENF\Reports\2024\06. Jun\Semi-annually\"/>
    </mc:Choice>
  </mc:AlternateContent>
  <xr:revisionPtr revIDLastSave="0" documentId="13_ncr:1_{1A75C173-CAAA-46B6-A522-12E1291EC2AF}" xr6:coauthVersionLast="47" xr6:coauthVersionMax="47" xr10:uidLastSave="{00000000-0000-0000-0000-000000000000}"/>
  <bookViews>
    <workbookView xWindow="-110" yWindow="-110" windowWidth="19420" windowHeight="10420" tabRatio="771" firstSheet="1" activeTab="6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100-00000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100-00000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1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100-00000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1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100-00000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100-00000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1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100-00000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1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100-00000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100-00000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100-00001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100-00001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1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100-00001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1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100-00001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100-00001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1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100-00001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1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100-00001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100-00001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100-00002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100-00002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1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100-000023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200-00000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2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200-00000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200-00000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2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200-00000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200-00000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200-00000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200-00001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200-00001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200-00001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2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200-00001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200-00001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2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200-00001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200-00001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200-00001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200-00002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200-00002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200-00002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2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200-00002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00000000-0006-0000-0200-00002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00000000-0006-0000-02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00000000-0006-0000-0200-00002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3" authorId="0" shapeId="0" xr:uid="{00000000-0006-0000-0200-00002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4" authorId="0" shapeId="0" xr:uid="{00000000-0006-0000-0200-00002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5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0" authorId="0" shapeId="0" xr:uid="{00000000-0006-0000-0500-00000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0" authorId="0" shapeId="0" xr:uid="{00000000-0006-0000-0500-00000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0" authorId="0" shapeId="0" xr:uid="{00000000-0006-0000-0500-00000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0" authorId="0" shapeId="0" xr:uid="{00000000-0006-0000-0500-000008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0" authorId="0" shapeId="0" xr:uid="{00000000-0006-0000-0500-00000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1" authorId="0" shapeId="0" xr:uid="{00000000-0006-0000-05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5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5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5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3" authorId="0" shapeId="0" xr:uid="{00000000-0006-0000-0500-00000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3" authorId="0" shapeId="0" xr:uid="{00000000-0006-0000-0500-00000F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3" authorId="0" shapeId="0" xr:uid="{00000000-0006-0000-0500-00001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3" authorId="0" shapeId="0" xr:uid="{00000000-0006-0000-0500-000011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3" authorId="0" shapeId="0" xr:uid="{00000000-0006-0000-0500-00001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4" authorId="0" shapeId="0" xr:uid="{00000000-0006-0000-05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5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5" authorId="0" shapeId="0" xr:uid="{00000000-0006-0000-05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5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0" authorId="0" shapeId="0" xr:uid="{00000000-0006-0000-0500-00001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0" authorId="0" shapeId="0" xr:uid="{00000000-0006-0000-0500-00001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0" authorId="0" shapeId="0" xr:uid="{00000000-0006-0000-0500-00001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0" authorId="0" shapeId="0" xr:uid="{00000000-0006-0000-0500-00001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0" authorId="0" shapeId="0" xr:uid="{00000000-0006-0000-0500-00001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1" authorId="0" shapeId="0" xr:uid="{00000000-0006-0000-05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5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3" authorId="0" shapeId="0" xr:uid="{00000000-0006-0000-0500-00001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3" authorId="0" shapeId="0" xr:uid="{00000000-0006-0000-0500-00001F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3" authorId="0" shapeId="0" xr:uid="{00000000-0006-0000-0500-00002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3" authorId="0" shapeId="0" xr:uid="{00000000-0006-0000-0500-000021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3" authorId="0" shapeId="0" xr:uid="{00000000-0006-0000-0500-00002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4" authorId="0" shapeId="0" xr:uid="{00000000-0006-0000-05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5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5" authorId="0" shapeId="0" xr:uid="{00000000-0006-0000-05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5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4" authorId="0" shapeId="0" xr:uid="{00000000-0006-0000-0500-00002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54" authorId="0" shapeId="0" xr:uid="{00000000-0006-0000-0500-00002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4" authorId="0" shapeId="0" xr:uid="{00000000-0006-0000-0500-00002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4" authorId="0" shapeId="0" xr:uid="{00000000-0006-0000-0500-00002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4" authorId="0" shapeId="0" xr:uid="{00000000-0006-0000-0500-00002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5" authorId="0" shapeId="0" xr:uid="{00000000-0006-0000-05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5" authorId="0" shapeId="0" xr:uid="{00000000-0006-0000-05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6" authorId="0" shapeId="0" xr:uid="{00000000-0006-0000-0500-00002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6" authorId="0" shapeId="0" xr:uid="{00000000-0006-0000-05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61" authorId="0" shapeId="0" xr:uid="{00000000-0006-0000-0500-00003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1" authorId="0" shapeId="0" xr:uid="{00000000-0006-0000-0500-00003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1" authorId="0" shapeId="0" xr:uid="{00000000-0006-0000-0500-000032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1" authorId="0" shapeId="0" xr:uid="{00000000-0006-0000-0500-00003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1" authorId="0" shapeId="0" xr:uid="{00000000-0006-0000-0500-00003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3" authorId="0" shapeId="0" xr:uid="{00000000-0006-0000-0500-000035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3" authorId="0" shapeId="0" xr:uid="{00000000-0006-0000-0500-00003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3" authorId="0" shapeId="0" xr:uid="{00000000-0006-0000-0500-000037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3" authorId="0" shapeId="0" xr:uid="{00000000-0006-0000-0500-000038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3" authorId="0" shapeId="0" xr:uid="{00000000-0006-0000-0500-00003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5" authorId="0" shapeId="0" xr:uid="{00000000-0006-0000-0500-00003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5" authorId="0" shapeId="0" xr:uid="{00000000-0006-0000-0500-00003B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5" authorId="0" shapeId="0" xr:uid="{00000000-0006-0000-0500-00003C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5" authorId="0" shapeId="0" xr:uid="{00000000-0006-0000-0500-00003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5" authorId="0" shapeId="0" xr:uid="{00000000-0006-0000-0500-00003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66" authorId="0" shapeId="0" xr:uid="{00000000-0006-0000-05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6" authorId="0" shapeId="0" xr:uid="{00000000-0006-0000-05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" authorId="0" shapeId="0" xr:uid="{00000000-0006-0000-0600-00000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5" authorId="0" shapeId="0" xr:uid="{00000000-0006-0000-06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6" authorId="0" shapeId="0" xr:uid="{00000000-0006-0000-06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7" authorId="0" shapeId="0" xr:uid="{00000000-0006-0000-0600-00000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8" authorId="0" shapeId="0" xr:uid="{00000000-0006-0000-0600-00000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9" authorId="0" shapeId="0" xr:uid="{00000000-0006-0000-06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0" authorId="0" shapeId="0" xr:uid="{00000000-0006-0000-06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1" authorId="0" shapeId="0" xr:uid="{00000000-0006-0000-0600-00000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2" authorId="0" shapeId="0" xr:uid="{00000000-0006-0000-06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3" authorId="0" shapeId="0" xr:uid="{00000000-0006-0000-0600-00000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4" authorId="0" shapeId="0" xr:uid="{00000000-0006-0000-0600-00000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5" authorId="0" shapeId="0" xr:uid="{00000000-0006-0000-06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6" authorId="0" shapeId="0" xr:uid="{00000000-0006-0000-0600-00001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7" authorId="0" shapeId="0" xr:uid="{00000000-0006-0000-0600-00001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8" authorId="0" shapeId="0" xr:uid="{00000000-0006-0000-06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19" authorId="0" shapeId="0" xr:uid="{00000000-0006-0000-0600-00001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0" authorId="0" shapeId="0" xr:uid="{00000000-0006-0000-06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1" authorId="0" shapeId="0" xr:uid="{00000000-0006-0000-06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2" authorId="0" shapeId="0" xr:uid="{00000000-0006-0000-0600-00001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3" authorId="0" shapeId="0" xr:uid="{00000000-0006-0000-0600-00001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4" authorId="0" shapeId="0" xr:uid="{00000000-0006-0000-06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5" authorId="0" shapeId="0" xr:uid="{00000000-0006-0000-06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6" authorId="0" shapeId="0" xr:uid="{00000000-0006-0000-0600-00001B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7" authorId="0" shapeId="0" xr:uid="{00000000-0006-0000-06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8" authorId="0" shapeId="0" xr:uid="{00000000-0006-0000-0600-00001D000000}">
      <text>
        <r>
          <rPr>
            <sz val="10"/>
            <rFont val="Arial"/>
            <family val="2"/>
          </rPr>
          <t>Ô chỉ tiêu có định dạng ký tự</t>
        </r>
      </text>
    </comment>
    <comment ref="C29" authorId="0" shapeId="0" xr:uid="{00000000-0006-0000-0600-00001E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0" authorId="0" shapeId="0" xr:uid="{00000000-0006-0000-06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1" authorId="0" shapeId="0" xr:uid="{00000000-0006-0000-0600-000020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2" authorId="0" shapeId="0" xr:uid="{00000000-0006-0000-0600-000021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3" authorId="0" shapeId="0" xr:uid="{00000000-0006-0000-06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4" authorId="0" shapeId="0" xr:uid="{00000000-0006-0000-0600-000023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5" authorId="0" shapeId="0" xr:uid="{00000000-0006-0000-06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6" authorId="0" shapeId="0" xr:uid="{00000000-0006-0000-06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7" authorId="0" shapeId="0" xr:uid="{00000000-0006-0000-0600-000026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8" authorId="0" shapeId="0" xr:uid="{00000000-0006-0000-0600-000027000000}">
      <text>
        <r>
          <rPr>
            <sz val="10"/>
            <rFont val="Arial"/>
            <family val="2"/>
          </rPr>
          <t>Ô chỉ tiêu có định dạng ký tự</t>
        </r>
      </text>
    </comment>
    <comment ref="C39" authorId="0" shapeId="0" xr:uid="{00000000-0006-0000-06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0" authorId="0" shapeId="0" xr:uid="{00000000-0006-0000-06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1" authorId="0" shapeId="0" xr:uid="{00000000-0006-0000-0600-00002A000000}">
      <text>
        <r>
          <rPr>
            <sz val="10"/>
            <rFont val="Arial"/>
            <family val="2"/>
          </rPr>
          <t>Ô chỉ tiêu có định dạng ký tự</t>
        </r>
      </text>
    </comment>
    <comment ref="C42" authorId="0" shapeId="0" xr:uid="{00000000-0006-0000-0600-00002B000000}">
      <text>
        <r>
          <rPr>
            <sz val="10"/>
            <rFont val="Arial"/>
            <family val="2"/>
          </rPr>
          <t>Ô chỉ tiêu có định dạng ký tự</t>
        </r>
      </text>
    </comment>
  </commentList>
</comments>
</file>

<file path=xl/sharedStrings.xml><?xml version="1.0" encoding="utf-8"?>
<sst xmlns="http://schemas.openxmlformats.org/spreadsheetml/2006/main" count="958" uniqueCount="429">
  <si>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</si>
  <si>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</si>
  <si>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</si>
  <si>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</si>
  <si>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</si>
  <si>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</si>
  <si>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</si>
  <si>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</si>
  <si>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</si>
  <si>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</si>
  <si>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</si>
  <si>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</si>
  <si>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</si>
  <si>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</si>
  <si>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</si>
  <si>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</si>
  <si>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</si>
  <si>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</si>
  <si>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</si>
  <si>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</si>
  <si>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</si>
  <si>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</si>
  <si>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</si>
  <si>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</si>
  <si>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</si>
  <si>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</si>
  <si>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</si>
  <si>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</si>
  <si>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</si>
  <si>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</si>
  <si>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</si>
  <si>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</si>
  <si>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</si>
  <si>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</si>
  <si>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</si>
  <si>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</si>
  <si>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</si>
  <si>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</si>
  <si>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</si>
  <si>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</si>
  <si>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</si>
  <si>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</si>
  <si>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</si>
  <si>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</si>
  <si>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</si>
  <si>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</si>
  <si>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</si>
  <si>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</si>
  <si>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</si>
  <si>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</si>
  <si>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</si>
  <si>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</si>
  <si>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</si>
  <si>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</si>
  <si>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</si>
  <si>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</si>
  <si>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</si>
  <si>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</si>
  <si>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</si>
  <si>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</si>
  <si>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</si>
  <si>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</si>
  <si>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</si>
  <si>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</si>
  <si>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</si>
  <si>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</si>
  <si>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</si>
  <si>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</si>
  <si>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</si>
  <si>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</si>
  <si>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</si>
  <si>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</si>
  <si>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</si>
  <si>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</si>
  <si>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</si>
  <si>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</si>
  <si>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</si>
  <si>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</si>
  <si>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</si>
  <si>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</si>
  <si>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</si>
  <si>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</si>
  <si>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</si>
  <si>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</si>
  <si>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</si>
  <si>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</si>
  <si>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</si>
  <si>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</si>
  <si>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</si>
  <si>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</si>
  <si>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</si>
  <si>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</si>
  <si>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</si>
  <si>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</si>
  <si>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</si>
  <si>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</si>
  <si>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</si>
  <si>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</si>
  <si>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</si>
  <si>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</si>
  <si>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</si>
  <si>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</si>
  <si>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</si>
  <si>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</si>
  <si>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</si>
  <si>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</si>
  <si>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</si>
  <si>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</si>
  <si>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</si>
  <si>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</si>
  <si>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</si>
  <si>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</si>
  <si>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</si>
  <si>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</si>
  <si>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</si>
  <si>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</si>
  <si>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</si>
  <si>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</si>
  <si>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</si>
  <si>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</si>
  <si>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</si>
  <si>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</si>
  <si>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</si>
  <si>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</si>
  <si>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</si>
  <si>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</si>
  <si>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</si>
  <si>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</si>
  <si>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</si>
  <si>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</si>
  <si>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</si>
  <si>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</si>
  <si>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</si>
  <si>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</si>
  <si>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</si>
  <si>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</si>
  <si>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</si>
  <si>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</si>
  <si>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</si>
  <si>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</si>
  <si>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</si>
  <si>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</si>
  <si>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</si>
  <si>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</si>
  <si>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</si>
  <si>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</si>
  <si>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</si>
  <si>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</si>
  <si>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</si>
  <si>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</si>
  <si>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</si>
  <si>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</si>
  <si>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</si>
  <si>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</si>
  <si>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</si>
  <si>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</si>
  <si>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</si>
  <si>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</si>
  <si>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</si>
  <si>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</si>
  <si>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</si>
  <si>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</si>
  <si>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</si>
  <si>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</si>
  <si>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</si>
  <si>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</si>
  <si>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</si>
  <si>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</si>
  <si>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</si>
  <si>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</si>
  <si>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</si>
  <si>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</si>
  <si>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</si>
  <si>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</si>
  <si>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</si>
  <si>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</si>
  <si>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</si>
  <si>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</si>
  <si>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</si>
  <si>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</si>
  <si>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</si>
  <si>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</si>
  <si>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</si>
  <si>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</si>
  <si>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</si>
  <si>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</si>
  <si>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</si>
  <si>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</si>
  <si>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</si>
  <si>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</si>
  <si>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</si>
  <si>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</si>
  <si>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</si>
  <si>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</si>
  <si>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</si>
  <si>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</si>
  <si>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</si>
  <si>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</si>
  <si>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</si>
  <si>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</si>
  <si>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</si>
  <si>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</si>
  <si>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</si>
  <si>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</si>
  <si>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</si>
  <si>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</si>
  <si>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</si>
  <si>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</si>
  <si>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</si>
  <si>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</si>
  <si>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</si>
  <si>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</si>
  <si>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</si>
  <si>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</si>
  <si>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</si>
  <si>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</si>
  <si>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</si>
  <si>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</si>
  <si>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</si>
  <si>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</si>
  <si>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</si>
  <si>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</si>
  <si>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</si>
  <si>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</si>
  <si>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</si>
  <si>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</si>
  <si>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</si>
  <si>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</si>
  <si>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</si>
  <si>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</si>
  <si>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</si>
  <si>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</si>
  <si>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</si>
  <si>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</si>
  <si>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</si>
  <si>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</si>
  <si>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</si>
  <si>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</si>
  <si>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</si>
  <si>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</si>
  <si>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</si>
  <si>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</si>
  <si>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</si>
  <si>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</si>
  <si>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</si>
  <si>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</si>
  <si>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</si>
  <si>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</si>
  <si>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</si>
  <si>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</si>
  <si>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</si>
  <si>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</si>
  <si>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</si>
  <si>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</si>
  <si>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</si>
  <si>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</si>
  <si>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</si>
  <si>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</si>
  <si>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</si>
  <si>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</si>
  <si>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</si>
  <si>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</si>
  <si>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</si>
  <si>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</si>
  <si>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</si>
  <si>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</si>
  <si>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</si>
  <si>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</si>
  <si>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</si>
  <si>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</si>
  <si>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</si>
  <si>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</si>
  <si>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</si>
  <si>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</si>
  <si>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</si>
  <si>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</si>
  <si>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</si>
  <si>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</si>
  <si>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</si>
  <si>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</si>
  <si>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</si>
  <si>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</si>
  <si>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</si>
  <si>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</si>
  <si>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</si>
  <si>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</si>
  <si>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</si>
  <si>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</si>
  <si>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</si>
  <si>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</si>
  <si>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</si>
  <si>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</si>
  <si>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</si>
  <si>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</si>
  <si>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</si>
  <si>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</si>
  <si>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</si>
  <si>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</si>
  <si>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</si>
  <si>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</si>
  <si>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</si>
  <si>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</si>
  <si>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</si>
  <si>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</si>
  <si>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</si>
  <si>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</si>
  <si>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</si>
  <si>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</si>
  <si>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</si>
  <si>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</si>
  <si>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</si>
  <si>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</si>
  <si>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</si>
  <si>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</si>
  <si>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</si>
  <si>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</si>
  <si>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</si>
  <si>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</si>
  <si>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</si>
  <si>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</si>
  <si>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</si>
  <si>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</si>
  <si>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</si>
  <si>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</si>
  <si>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</si>
  <si>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</si>
  <si>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</si>
  <si>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</si>
  <si>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</si>
  <si>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Quỹ đầu tư năng động Eastspring Investments Việt Nam (ENF)</t>
  </si>
  <si>
    <t>Công ty TNHH Quản lý Quỹ Eastspring Investments</t>
  </si>
  <si>
    <t>2024</t>
  </si>
  <si>
    <t>Năm 2024
Year 2024</t>
  </si>
  <si>
    <t>Năm 2023
Year 2023</t>
  </si>
  <si>
    <t>Bán niên năm  2024
The first 6 months of  2024</t>
  </si>
  <si>
    <t>Số lũy kế
Year-to-date</t>
  </si>
  <si>
    <t>Bán niên năm  2023
The first 6 months of  2023</t>
  </si>
  <si>
    <t>Ngày 30 tháng 06 năm 2024
 As at 30 Jun 2024</t>
  </si>
  <si>
    <t>Ngày 31 tháng 12 năm 2023
 As at 31 Dec 2023</t>
  </si>
  <si>
    <t>Bán niên năm 2024
The first 6 months of  2024</t>
  </si>
  <si>
    <t>ACB</t>
  </si>
  <si>
    <t>4030.1</t>
  </si>
  <si>
    <t>CTG</t>
  </si>
  <si>
    <t>4030.2</t>
  </si>
  <si>
    <t>DCM</t>
  </si>
  <si>
    <t>4030.3</t>
  </si>
  <si>
    <t>DPM</t>
  </si>
  <si>
    <t>4030.4</t>
  </si>
  <si>
    <t>FPT</t>
  </si>
  <si>
    <t>4030.5</t>
  </si>
  <si>
    <t>6</t>
  </si>
  <si>
    <t>GMD</t>
  </si>
  <si>
    <t>4030.6</t>
  </si>
  <si>
    <t>7</t>
  </si>
  <si>
    <t>HCM</t>
  </si>
  <si>
    <t>4030.7</t>
  </si>
  <si>
    <t>8</t>
  </si>
  <si>
    <t>HHV</t>
  </si>
  <si>
    <t>4030.8</t>
  </si>
  <si>
    <t>9</t>
  </si>
  <si>
    <t>HPG</t>
  </si>
  <si>
    <t>4030.9</t>
  </si>
  <si>
    <t>IDC</t>
  </si>
  <si>
    <t>4030.10</t>
  </si>
  <si>
    <t>IJC</t>
  </si>
  <si>
    <t>4030.11</t>
  </si>
  <si>
    <t>KDH</t>
  </si>
  <si>
    <t>4030.12</t>
  </si>
  <si>
    <t>LAS</t>
  </si>
  <si>
    <t>4030.13</t>
  </si>
  <si>
    <t>MBB</t>
  </si>
  <si>
    <t>4030.14</t>
  </si>
  <si>
    <t>MSN</t>
  </si>
  <si>
    <t>4030.15</t>
  </si>
  <si>
    <t>OCB</t>
  </si>
  <si>
    <t>4030.16</t>
  </si>
  <si>
    <t>PAN</t>
  </si>
  <si>
    <t>4030.17</t>
  </si>
  <si>
    <t>PC1</t>
  </si>
  <si>
    <t>4030.18</t>
  </si>
  <si>
    <t>PNJ</t>
  </si>
  <si>
    <t>4030.19</t>
  </si>
  <si>
    <t>PVD</t>
  </si>
  <si>
    <t>4030.20</t>
  </si>
  <si>
    <t>PVT</t>
  </si>
  <si>
    <t>4030.21</t>
  </si>
  <si>
    <t>REE</t>
  </si>
  <si>
    <t>4030.22</t>
  </si>
  <si>
    <t>SSI</t>
  </si>
  <si>
    <t>4030.23</t>
  </si>
  <si>
    <t>SZC</t>
  </si>
  <si>
    <t>4030.24</t>
  </si>
  <si>
    <t>TCB</t>
  </si>
  <si>
    <t>4030.25</t>
  </si>
  <si>
    <t>Cổ tức được nhận
Dividend receivables</t>
  </si>
  <si>
    <t>4040.1</t>
  </si>
  <si>
    <t>Lãi trái phiếu được nhận
Coupon receivables</t>
  </si>
  <si>
    <t>4040.2</t>
  </si>
  <si>
    <t>Lãi tiền gửi và chứng chỉ tiền gửi được nhận
Interest receivables from bank deposits and certificates of deposit</t>
  </si>
  <si>
    <t>4040.3</t>
  </si>
  <si>
    <t>Tiền bán chứng khoán chờ thu
Outstanding Settlement of sales transactions</t>
  </si>
  <si>
    <t>4040.4</t>
  </si>
  <si>
    <t>Phải thu cho khoản cổ phiếu hạn chế chờ mua
Receivable from AP/Investors on securities on hold of buying</t>
  </si>
  <si>
    <t>4040.5</t>
  </si>
  <si>
    <t>Phải thu khác
Other receivables</t>
  </si>
  <si>
    <t>4040.6</t>
  </si>
  <si>
    <t>Tài sản khác
Other assets</t>
  </si>
  <si>
    <t>4040.7</t>
  </si>
  <si>
    <t>......., ngày ......tháng......năm .....</t>
  </si>
  <si>
    <t>Ghi chú/ Note:</t>
  </si>
  <si>
    <t>Với định dạng báo cáo của SCB, các dữ liệu liên quan đến tỷ lệ sẽ được để dưới dạng %.
Please be noted that, with SCB's report format, data related to ratios will be represented in percentage (%).</t>
  </si>
  <si>
    <t>Trái phiếu niêm yết
Listed bonds</t>
  </si>
  <si>
    <t>4035.1</t>
  </si>
  <si>
    <t>Trái phiếu không niêm yết 
Unlisted bonds</t>
  </si>
  <si>
    <t>4035.2</t>
  </si>
  <si>
    <t>2.1</t>
  </si>
  <si>
    <t>TCSCPO2325002</t>
  </si>
  <si>
    <t>4035.2.1</t>
  </si>
  <si>
    <t>1.1</t>
  </si>
  <si>
    <t>Tiền gửi ngân hàng
Cash at Bank</t>
  </si>
  <si>
    <t>4043.1</t>
  </si>
  <si>
    <t>1.2</t>
  </si>
  <si>
    <t>Các khoản tương đương tiền
Cash Equivalents</t>
  </si>
  <si>
    <t>4043.2</t>
  </si>
  <si>
    <t>1.3</t>
  </si>
  <si>
    <t>Tiền gửi có kỳ hạn trên 3 tháng
Deposits with term over three (03) months</t>
  </si>
  <si>
    <t>4043.3</t>
  </si>
  <si>
    <t>(- lãi) hoặc (+ lỗ) chênh lệch đánh giá lại các khoản đầu tư chưa thực hiện</t>
  </si>
  <si>
    <t xml:space="preserve">- Tiền gửi của Nhà đầu tư về mua, bán Chứng chỉ quỹ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</si>
</sst>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2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0"/>
      <color indexed="63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1" fillId="0" borderId="0" xfId="0" applyFont="1"/>
    <xf numFmtId="165" fontId="13" fillId="3" borderId="4" xfId="2" applyNumberFormat="1" applyFont="1" applyFill="1" applyBorder="1" applyAlignment="1" applyProtection="1">
      <alignment horizontal="center" vertical="center" wrapText="1"/>
      <protection locked="0"/>
    </xf>
    <xf numFmtId="49" fontId="13" fillId="3" borderId="4" xfId="3" applyNumberFormat="1" applyFont="1" applyFill="1" applyBorder="1" applyAlignment="1">
      <alignment horizontal="center" vertical="center" wrapText="1"/>
    </xf>
    <xf numFmtId="165" fontId="13" fillId="3" borderId="4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4" xfId="2" applyNumberFormat="1" applyFont="1" applyFill="1" applyBorder="1" applyAlignment="1" applyProtection="1">
      <alignment horizontal="right" vertical="center" wrapText="1"/>
      <protection locked="0"/>
    </xf>
    <xf numFmtId="0" fontId="20" fillId="3" borderId="4" xfId="3" applyFont="1" applyFill="1" applyBorder="1" applyAlignment="1">
      <alignment horizontal="center" vertical="center" wrapText="1"/>
    </xf>
    <xf numFmtId="165" fontId="11" fillId="0" borderId="5" xfId="3" applyNumberFormat="1" applyFont="1" applyBorder="1" applyAlignment="1" applyProtection="1">
      <alignment horizontal="right" vertical="center" wrapText="1"/>
      <protection locked="0"/>
    </xf>
    <xf numFmtId="166" fontId="13" fillId="3" borderId="4" xfId="2" applyNumberFormat="1" applyFont="1" applyFill="1" applyBorder="1" applyAlignment="1" applyProtection="1">
      <alignment horizontal="right" vertical="center" wrapText="1"/>
      <protection locked="0"/>
    </xf>
    <xf numFmtId="166" fontId="11" fillId="4" borderId="5" xfId="3" applyNumberFormat="1" applyFont="1" applyFill="1" applyBorder="1" applyAlignment="1" applyProtection="1">
      <alignment horizontal="right" vertical="center" wrapText="1"/>
      <protection locked="0"/>
    </xf>
    <xf numFmtId="165" fontId="15" fillId="0" borderId="5" xfId="0" applyNumberFormat="1" applyFont="1" applyBorder="1" applyAlignment="1" applyProtection="1">
      <alignment horizontal="right" vertical="center" wrapText="1"/>
      <protection locked="0"/>
    </xf>
    <xf numFmtId="41" fontId="17" fillId="4" borderId="4" xfId="1" applyNumberFormat="1" applyFont="1" applyFill="1" applyBorder="1" applyAlignment="1" applyProtection="1">
      <alignment horizontal="right" vertical="center" wrapText="1"/>
      <protection locked="0"/>
    </xf>
    <xf numFmtId="165" fontId="18" fillId="0" borderId="5" xfId="0" applyNumberFormat="1" applyFont="1" applyBorder="1" applyAlignment="1" applyProtection="1">
      <alignment horizontal="right" vertical="center" wrapText="1"/>
      <protection locked="0"/>
    </xf>
    <xf numFmtId="37" fontId="18" fillId="0" borderId="5" xfId="0" applyNumberFormat="1" applyFont="1" applyBorder="1" applyAlignment="1" applyProtection="1">
      <alignment horizontal="right" vertical="center" wrapText="1"/>
      <protection locked="0"/>
    </xf>
    <xf numFmtId="10" fontId="18" fillId="0" borderId="5" xfId="0" applyNumberFormat="1" applyFont="1" applyBorder="1" applyAlignment="1" applyProtection="1">
      <alignment horizontal="right" vertical="center" wrapText="1"/>
      <protection locked="0"/>
    </xf>
    <xf numFmtId="10" fontId="15" fillId="0" borderId="5" xfId="0" applyNumberFormat="1" applyFont="1" applyBorder="1" applyAlignment="1" applyProtection="1">
      <alignment horizontal="right" vertical="center" wrapText="1"/>
      <protection locked="0"/>
    </xf>
    <xf numFmtId="41" fontId="21" fillId="4" borderId="4" xfId="3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2" fillId="0" borderId="0" xfId="0" applyNumberFormat="1" applyFont="1" applyAlignment="1">
      <alignment horizontal="left"/>
    </xf>
    <xf numFmtId="3" fontId="0" fillId="0" borderId="0" xfId="0" applyNumberFormat="1"/>
    <xf numFmtId="0" fontId="16" fillId="0" borderId="0" xfId="0" applyFont="1"/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65" fontId="15" fillId="0" borderId="7" xfId="0" applyNumberFormat="1" applyFont="1" applyBorder="1" applyAlignment="1" applyProtection="1">
      <alignment horizontal="right" vertical="center" wrapText="1"/>
      <protection locked="0"/>
    </xf>
    <xf numFmtId="10" fontId="15" fillId="0" borderId="7" xfId="0" applyNumberFormat="1" applyFont="1" applyBorder="1" applyAlignment="1" applyProtection="1">
      <alignment horizontal="right" vertical="center" wrapText="1"/>
      <protection locked="0"/>
    </xf>
    <xf numFmtId="0" fontId="7" fillId="0" borderId="8" xfId="0" applyFont="1" applyBorder="1" applyAlignment="1">
      <alignment horizontal="left"/>
    </xf>
    <xf numFmtId="165" fontId="11" fillId="0" borderId="4" xfId="0" applyNumberFormat="1" applyFont="1" applyBorder="1" applyAlignment="1" applyProtection="1">
      <alignment horizontal="right" vertical="center" wrapText="1"/>
      <protection locked="0"/>
    </xf>
    <xf numFmtId="10" fontId="11" fillId="0" borderId="4" xfId="0" applyNumberFormat="1" applyFont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>
      <alignment horizontal="left"/>
    </xf>
    <xf numFmtId="165" fontId="18" fillId="0" borderId="7" xfId="0" applyNumberFormat="1" applyFont="1" applyBorder="1" applyAlignment="1" applyProtection="1">
      <alignment horizontal="right" vertical="center" wrapText="1"/>
      <protection locked="0"/>
    </xf>
    <xf numFmtId="10" fontId="18" fillId="0" borderId="7" xfId="0" applyNumberFormat="1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>
      <alignment horizontal="left"/>
    </xf>
    <xf numFmtId="165" fontId="18" fillId="0" borderId="4" xfId="0" applyNumberFormat="1" applyFont="1" applyBorder="1" applyAlignment="1" applyProtection="1">
      <alignment horizontal="right" vertical="center" wrapText="1"/>
      <protection locked="0"/>
    </xf>
    <xf numFmtId="10" fontId="18" fillId="0" borderId="4" xfId="0" applyNumberFormat="1" applyFont="1" applyBorder="1" applyAlignment="1" applyProtection="1">
      <alignment horizontal="right" vertical="center" wrapText="1"/>
      <protection locked="0"/>
    </xf>
    <xf numFmtId="165" fontId="1" fillId="0" borderId="1" xfId="4" applyNumberFormat="1" applyFont="1" applyBorder="1" applyAlignment="1">
      <alignment horizontal="left"/>
    </xf>
    <xf numFmtId="165" fontId="1" fillId="0" borderId="6" xfId="4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  <xf numFmtId="165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165" fontId="13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left"/>
    </xf>
    <xf numFmtId="165" fontId="15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horizontal="left"/>
    </xf>
    <xf numFmtId="41" fontId="21" fillId="0" borderId="4" xfId="3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left"/>
    </xf>
  </cellXfs>
  <cellStyles count="5">
    <cellStyle name="Comma" xfId="4" builtinId="3"/>
    <cellStyle name="Comma 2 2 2" xfId="1" xr:uid="{00000000-0005-0000-0000-000000000000}"/>
    <cellStyle name="Comma 2 4" xfId="2" xr:uid="{00000000-0005-0000-0000-000001000000}"/>
    <cellStyle name="Normal" xfId="0" builtinId="0"/>
    <cellStyle name="Normal 4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35"/>
  <sheetViews>
    <sheetView workbookViewId="0">
      <selection activeCell="C38" sqref="C38"/>
    </sheetView>
  </sheetViews>
  <sheetFormatPr defaultRowHeight="12.5" x14ac:dyDescent="0.25"/>
  <cols>
    <col min="1" max="1" width="25.453125" customWidth="1"/>
    <col min="2" max="2" width="7.36328125" customWidth="1"/>
    <col min="3" max="3" width="48.6328125" customWidth="1"/>
    <col min="4" max="4" width="36" customWidth="1"/>
    <col min="5" max="5" width="15" customWidth="1"/>
  </cols>
  <sheetData>
    <row r="1" spans="1:5" ht="15" customHeight="1" x14ac:dyDescent="0.35">
      <c r="A1" s="1" t="s">
        <v>0</v>
      </c>
      <c r="B1" s="10" t="s">
        <v>330</v>
      </c>
      <c r="C1" s="1" t="s">
        <v>1</v>
      </c>
      <c r="D1" s="1" t="s">
        <v>1</v>
      </c>
      <c r="E1" s="1" t="s">
        <v>1</v>
      </c>
    </row>
    <row r="2" spans="1:5" ht="15" customHeight="1" x14ac:dyDescent="0.35">
      <c r="A2" s="1" t="s">
        <v>2</v>
      </c>
      <c r="B2" s="10" t="s">
        <v>329</v>
      </c>
      <c r="C2" s="1" t="s">
        <v>1</v>
      </c>
      <c r="D2" s="1" t="s">
        <v>1</v>
      </c>
      <c r="E2" s="1" t="s">
        <v>1</v>
      </c>
    </row>
    <row r="3" spans="1:5" ht="27" customHeight="1" x14ac:dyDescent="0.35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 x14ac:dyDescent="0.3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 x14ac:dyDescent="0.35">
      <c r="A5" s="1" t="s">
        <v>1</v>
      </c>
      <c r="B5" s="1" t="s">
        <v>1</v>
      </c>
      <c r="C5" s="3" t="s">
        <v>4</v>
      </c>
      <c r="D5" s="11" t="s">
        <v>331</v>
      </c>
      <c r="E5" s="1" t="s">
        <v>1</v>
      </c>
    </row>
    <row r="6" spans="1:5" ht="15" customHeight="1" x14ac:dyDescent="0.3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 x14ac:dyDescent="0.35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 x14ac:dyDescent="0.35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 x14ac:dyDescent="0.35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 x14ac:dyDescent="0.35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 x14ac:dyDescent="0.35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 x14ac:dyDescent="0.35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 x14ac:dyDescent="0.35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 x14ac:dyDescent="0.35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 x14ac:dyDescent="0.25">
      <c r="A15" s="11" t="s">
        <v>1</v>
      </c>
      <c r="B15" s="11" t="s">
        <v>24</v>
      </c>
      <c r="C15" s="50" t="s">
        <v>25</v>
      </c>
      <c r="D15" s="50"/>
      <c r="E15" s="11" t="s">
        <v>1</v>
      </c>
    </row>
    <row r="16" spans="1:5" ht="15" customHeight="1" x14ac:dyDescent="0.25">
      <c r="A16" s="11" t="s">
        <v>1</v>
      </c>
      <c r="B16" s="12" t="s">
        <v>1</v>
      </c>
      <c r="C16" s="50"/>
      <c r="D16" s="50"/>
      <c r="E16" s="11"/>
    </row>
    <row r="17" spans="1:5" ht="15" customHeight="1" x14ac:dyDescent="0.35">
      <c r="A17" s="11" t="s">
        <v>1</v>
      </c>
      <c r="B17" s="11" t="s">
        <v>1</v>
      </c>
      <c r="C17" s="11" t="s">
        <v>1</v>
      </c>
      <c r="D17" s="10" t="s">
        <v>408</v>
      </c>
      <c r="E17" s="11" t="s">
        <v>1</v>
      </c>
    </row>
    <row r="18" spans="1:5" ht="15" customHeight="1" x14ac:dyDescent="0.25">
      <c r="A18" s="11" t="s">
        <v>1</v>
      </c>
      <c r="B18" s="11" t="s">
        <v>1</v>
      </c>
      <c r="C18" s="11" t="s">
        <v>1</v>
      </c>
      <c r="D18" s="11" t="s">
        <v>1</v>
      </c>
      <c r="E18" s="11" t="s">
        <v>1</v>
      </c>
    </row>
    <row r="19" spans="1:5" ht="15" customHeight="1" x14ac:dyDescent="0.25">
      <c r="A19" s="51"/>
      <c r="B19" s="51"/>
      <c r="C19" s="13" t="s">
        <v>26</v>
      </c>
      <c r="D19" s="51"/>
      <c r="E19" s="51"/>
    </row>
    <row r="20" spans="1:5" ht="15" customHeight="1" x14ac:dyDescent="0.25">
      <c r="A20" s="51"/>
      <c r="B20" s="51"/>
      <c r="C20" s="13"/>
      <c r="D20" s="51"/>
      <c r="E20" s="51"/>
    </row>
    <row r="21" spans="1:5" ht="15" customHeight="1" x14ac:dyDescent="0.25">
      <c r="A21" s="14"/>
      <c r="B21" s="14"/>
      <c r="C21" s="14" t="s">
        <v>28</v>
      </c>
      <c r="D21" s="14" t="s">
        <v>28</v>
      </c>
      <c r="E21" s="14" t="s">
        <v>27</v>
      </c>
    </row>
    <row r="22" spans="1:5" ht="15" customHeight="1" x14ac:dyDescent="0.25">
      <c r="A22" s="13" t="s">
        <v>1</v>
      </c>
      <c r="B22" s="13" t="s">
        <v>1</v>
      </c>
      <c r="C22" s="13" t="s">
        <v>1</v>
      </c>
      <c r="D22" s="13" t="s">
        <v>1</v>
      </c>
      <c r="E22" s="13" t="s">
        <v>1</v>
      </c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  <row r="33" spans="1:1" x14ac:dyDescent="0.25">
      <c r="A33" t="s">
        <v>409</v>
      </c>
    </row>
    <row r="35" spans="1:1" x14ac:dyDescent="0.25">
      <c r="A35" s="34" t="s">
        <v>410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P38"/>
  <sheetViews>
    <sheetView topLeftCell="A2" workbookViewId="0">
      <selection activeCell="K13" sqref="K13"/>
    </sheetView>
  </sheetViews>
  <sheetFormatPr defaultRowHeight="12.5" x14ac:dyDescent="0.25"/>
  <cols>
    <col min="1" max="1" width="68.36328125" customWidth="1"/>
    <col min="2" max="2" width="9.08984375" customWidth="1"/>
    <col min="3" max="3" width="10" customWidth="1"/>
    <col min="4" max="7" width="19.1796875" customWidth="1"/>
    <col min="8" max="10" width="6.90625" customWidth="1"/>
    <col min="11" max="12" width="11.81640625" bestFit="1" customWidth="1"/>
  </cols>
  <sheetData>
    <row r="1" spans="1:16" ht="35" customHeight="1" x14ac:dyDescent="0.35">
      <c r="A1" s="52" t="s">
        <v>29</v>
      </c>
      <c r="B1" s="52" t="s">
        <v>30</v>
      </c>
      <c r="C1" s="52" t="s">
        <v>31</v>
      </c>
      <c r="D1" s="53" t="s">
        <v>332</v>
      </c>
      <c r="E1" s="54"/>
      <c r="F1" s="53" t="s">
        <v>333</v>
      </c>
      <c r="G1" s="54"/>
      <c r="H1" s="1"/>
      <c r="I1" s="1"/>
      <c r="J1" s="1"/>
    </row>
    <row r="2" spans="1:16" ht="45.5" customHeight="1" x14ac:dyDescent="0.35">
      <c r="A2" s="52"/>
      <c r="B2" s="52"/>
      <c r="C2" s="52"/>
      <c r="D2" s="16" t="s">
        <v>334</v>
      </c>
      <c r="E2" s="17" t="s">
        <v>335</v>
      </c>
      <c r="F2" s="16" t="s">
        <v>336</v>
      </c>
      <c r="G2" s="17" t="s">
        <v>335</v>
      </c>
      <c r="H2" s="1"/>
      <c r="I2" s="1"/>
      <c r="J2" s="1"/>
    </row>
    <row r="3" spans="1:16" ht="15" customHeight="1" x14ac:dyDescent="0.35">
      <c r="A3" s="8" t="s">
        <v>34</v>
      </c>
      <c r="B3" s="6" t="s">
        <v>35</v>
      </c>
      <c r="C3" s="6" t="s">
        <v>1</v>
      </c>
      <c r="D3" s="18">
        <v>32918734276</v>
      </c>
      <c r="E3" s="18">
        <v>32918734276</v>
      </c>
      <c r="F3" s="18">
        <v>13771918758</v>
      </c>
      <c r="G3" s="18">
        <v>13771918758</v>
      </c>
      <c r="H3" s="1"/>
      <c r="I3" s="32"/>
      <c r="J3" s="32"/>
      <c r="K3" s="31"/>
      <c r="L3" s="31"/>
      <c r="M3" s="31"/>
      <c r="N3" s="31"/>
      <c r="O3" s="31"/>
      <c r="P3" s="31"/>
    </row>
    <row r="4" spans="1:16" ht="15" customHeight="1" x14ac:dyDescent="0.35">
      <c r="A4" s="6" t="s">
        <v>36</v>
      </c>
      <c r="B4" s="6" t="s">
        <v>37</v>
      </c>
      <c r="C4" s="6" t="s">
        <v>1</v>
      </c>
      <c r="D4" s="19">
        <v>2287096000</v>
      </c>
      <c r="E4" s="19">
        <v>2287096000</v>
      </c>
      <c r="F4" s="19">
        <v>1395706600</v>
      </c>
      <c r="G4" s="19">
        <v>1395706600</v>
      </c>
      <c r="H4" s="1"/>
      <c r="I4" s="32"/>
      <c r="J4" s="32"/>
      <c r="K4" s="31"/>
      <c r="L4" s="31"/>
      <c r="M4" s="31"/>
      <c r="N4" s="31"/>
      <c r="O4" s="31"/>
      <c r="P4" s="31"/>
    </row>
    <row r="5" spans="1:16" ht="15" customHeight="1" x14ac:dyDescent="0.35">
      <c r="A5" s="6" t="s">
        <v>38</v>
      </c>
      <c r="B5" s="6" t="s">
        <v>39</v>
      </c>
      <c r="C5" s="6" t="s">
        <v>1</v>
      </c>
      <c r="D5" s="19">
        <v>1225238195</v>
      </c>
      <c r="E5" s="19">
        <v>1225238195</v>
      </c>
      <c r="F5" s="19">
        <v>3531445658</v>
      </c>
      <c r="G5" s="19">
        <v>3531445658</v>
      </c>
      <c r="H5" s="1"/>
      <c r="I5" s="32"/>
      <c r="J5" s="32"/>
      <c r="K5" s="31"/>
      <c r="L5" s="31"/>
      <c r="M5" s="31"/>
      <c r="N5" s="31"/>
      <c r="O5" s="31"/>
      <c r="P5" s="31"/>
    </row>
    <row r="6" spans="1:16" ht="15" customHeight="1" x14ac:dyDescent="0.35">
      <c r="A6" s="6" t="s">
        <v>40</v>
      </c>
      <c r="B6" s="6" t="s">
        <v>41</v>
      </c>
      <c r="C6" s="6" t="s">
        <v>1</v>
      </c>
      <c r="D6" s="19">
        <v>18203518306</v>
      </c>
      <c r="E6" s="19">
        <v>18203518306</v>
      </c>
      <c r="F6" s="19">
        <v>-3288406843</v>
      </c>
      <c r="G6" s="19">
        <v>-3288406843</v>
      </c>
      <c r="H6" s="1"/>
      <c r="I6" s="32"/>
      <c r="J6" s="32"/>
      <c r="K6" s="31"/>
      <c r="L6" s="31"/>
      <c r="M6" s="31"/>
      <c r="N6" s="31"/>
      <c r="O6" s="31"/>
      <c r="P6" s="31"/>
    </row>
    <row r="7" spans="1:16" ht="15" customHeight="1" x14ac:dyDescent="0.35">
      <c r="A7" s="6" t="s">
        <v>42</v>
      </c>
      <c r="B7" s="6" t="s">
        <v>43</v>
      </c>
      <c r="C7" s="6" t="s">
        <v>1</v>
      </c>
      <c r="D7" s="19">
        <v>11202881775</v>
      </c>
      <c r="E7" s="19">
        <v>11202881775</v>
      </c>
      <c r="F7" s="19">
        <v>12133173343</v>
      </c>
      <c r="G7" s="19">
        <v>12133173343</v>
      </c>
      <c r="H7" s="1"/>
      <c r="I7" s="32"/>
      <c r="J7" s="32"/>
      <c r="K7" s="31"/>
      <c r="L7" s="31"/>
      <c r="M7" s="31"/>
      <c r="N7" s="31"/>
      <c r="O7" s="31"/>
      <c r="P7" s="31"/>
    </row>
    <row r="8" spans="1:16" ht="15" customHeight="1" x14ac:dyDescent="0.35">
      <c r="A8" s="6" t="s">
        <v>44</v>
      </c>
      <c r="B8" s="6" t="s">
        <v>45</v>
      </c>
      <c r="C8" s="6" t="s">
        <v>1</v>
      </c>
      <c r="D8" s="19">
        <v>0</v>
      </c>
      <c r="E8" s="19">
        <v>0</v>
      </c>
      <c r="F8" s="19">
        <v>0</v>
      </c>
      <c r="G8" s="19">
        <v>0</v>
      </c>
      <c r="H8" s="1"/>
      <c r="I8" s="32"/>
      <c r="J8" s="32"/>
      <c r="K8" s="31"/>
      <c r="L8" s="31"/>
      <c r="M8" s="31"/>
      <c r="N8" s="31"/>
      <c r="O8" s="31"/>
      <c r="P8" s="31"/>
    </row>
    <row r="9" spans="1:16" ht="15" customHeight="1" x14ac:dyDescent="0.35">
      <c r="A9" s="6" t="s">
        <v>46</v>
      </c>
      <c r="B9" s="6" t="s">
        <v>47</v>
      </c>
      <c r="C9" s="6" t="s">
        <v>1</v>
      </c>
      <c r="D9" s="19">
        <v>0</v>
      </c>
      <c r="E9" s="19">
        <v>0</v>
      </c>
      <c r="F9" s="19">
        <v>0</v>
      </c>
      <c r="G9" s="19">
        <v>0</v>
      </c>
      <c r="H9" s="1"/>
      <c r="I9" s="32"/>
      <c r="J9" s="32"/>
      <c r="K9" s="31"/>
      <c r="L9" s="31"/>
      <c r="M9" s="31"/>
      <c r="N9" s="31"/>
      <c r="O9" s="31"/>
      <c r="P9" s="31"/>
    </row>
    <row r="10" spans="1:16" ht="15" customHeight="1" x14ac:dyDescent="0.35">
      <c r="A10" s="6" t="s">
        <v>48</v>
      </c>
      <c r="B10" s="6" t="s">
        <v>49</v>
      </c>
      <c r="C10" s="6" t="s">
        <v>1</v>
      </c>
      <c r="D10" s="19">
        <v>0</v>
      </c>
      <c r="E10" s="19">
        <v>0</v>
      </c>
      <c r="F10" s="19">
        <v>0</v>
      </c>
      <c r="G10" s="19">
        <v>0</v>
      </c>
      <c r="H10" s="1"/>
      <c r="I10" s="32"/>
      <c r="J10" s="32"/>
      <c r="K10" s="31"/>
      <c r="L10" s="31"/>
      <c r="M10" s="31"/>
      <c r="N10" s="31"/>
      <c r="O10" s="31"/>
      <c r="P10" s="31"/>
    </row>
    <row r="11" spans="1:16" ht="15" customHeight="1" x14ac:dyDescent="0.35">
      <c r="A11" s="6" t="s">
        <v>50</v>
      </c>
      <c r="B11" s="6" t="s">
        <v>51</v>
      </c>
      <c r="C11" s="6" t="s">
        <v>1</v>
      </c>
      <c r="D11" s="19">
        <v>0</v>
      </c>
      <c r="E11" s="19">
        <v>0</v>
      </c>
      <c r="F11" s="19">
        <v>0</v>
      </c>
      <c r="G11" s="19">
        <v>0</v>
      </c>
      <c r="H11" s="1"/>
      <c r="I11" s="32"/>
      <c r="J11" s="32"/>
      <c r="K11" s="31"/>
      <c r="L11" s="31"/>
      <c r="M11" s="31"/>
      <c r="N11" s="31"/>
      <c r="O11" s="31"/>
      <c r="P11" s="31"/>
    </row>
    <row r="12" spans="1:16" ht="15" customHeight="1" x14ac:dyDescent="0.35">
      <c r="A12" s="8" t="s">
        <v>52</v>
      </c>
      <c r="B12" s="6" t="s">
        <v>53</v>
      </c>
      <c r="C12" s="6" t="s">
        <v>1</v>
      </c>
      <c r="D12" s="18">
        <v>254347160</v>
      </c>
      <c r="E12" s="18">
        <v>254347160</v>
      </c>
      <c r="F12" s="18">
        <v>260988618</v>
      </c>
      <c r="G12" s="18">
        <v>260988618</v>
      </c>
      <c r="H12" s="1"/>
      <c r="I12" s="32"/>
      <c r="J12" s="32"/>
      <c r="K12" s="31"/>
      <c r="L12" s="31"/>
      <c r="M12" s="31"/>
      <c r="N12" s="31"/>
      <c r="O12" s="31"/>
      <c r="P12" s="31"/>
    </row>
    <row r="13" spans="1:16" ht="15" customHeight="1" x14ac:dyDescent="0.35">
      <c r="A13" s="6" t="s">
        <v>54</v>
      </c>
      <c r="B13" s="6" t="s">
        <v>55</v>
      </c>
      <c r="C13" s="6" t="s">
        <v>1</v>
      </c>
      <c r="D13" s="19">
        <v>254347160</v>
      </c>
      <c r="E13" s="19">
        <v>254347160</v>
      </c>
      <c r="F13" s="19">
        <v>260988618</v>
      </c>
      <c r="G13" s="19">
        <v>260988618</v>
      </c>
      <c r="H13" s="1"/>
      <c r="I13" s="32"/>
      <c r="J13" s="32"/>
      <c r="K13" s="31"/>
      <c r="L13" s="31"/>
      <c r="M13" s="31"/>
      <c r="N13" s="31"/>
      <c r="O13" s="31"/>
      <c r="P13" s="31"/>
    </row>
    <row r="14" spans="1:16" ht="15" customHeight="1" x14ac:dyDescent="0.35">
      <c r="A14" s="6" t="s">
        <v>56</v>
      </c>
      <c r="B14" s="6" t="s">
        <v>57</v>
      </c>
      <c r="C14" s="6" t="s">
        <v>1</v>
      </c>
      <c r="D14" s="19">
        <v>0</v>
      </c>
      <c r="E14" s="19">
        <v>0</v>
      </c>
      <c r="F14" s="19">
        <v>0</v>
      </c>
      <c r="G14" s="19">
        <v>0</v>
      </c>
      <c r="H14" s="1"/>
      <c r="I14" s="32"/>
      <c r="J14" s="32"/>
      <c r="K14" s="31"/>
      <c r="L14" s="31"/>
      <c r="M14" s="31"/>
      <c r="N14" s="31"/>
      <c r="O14" s="31"/>
      <c r="P14" s="31"/>
    </row>
    <row r="15" spans="1:16" ht="15" customHeight="1" x14ac:dyDescent="0.35">
      <c r="A15" s="6" t="s">
        <v>58</v>
      </c>
      <c r="B15" s="6" t="s">
        <v>59</v>
      </c>
      <c r="C15" s="6" t="s">
        <v>1</v>
      </c>
      <c r="D15" s="19">
        <v>0</v>
      </c>
      <c r="E15" s="19">
        <v>0</v>
      </c>
      <c r="F15" s="19">
        <v>0</v>
      </c>
      <c r="G15" s="19">
        <v>0</v>
      </c>
      <c r="H15" s="1"/>
      <c r="I15" s="32"/>
      <c r="J15" s="32"/>
      <c r="K15" s="31"/>
      <c r="L15" s="31"/>
      <c r="M15" s="31"/>
      <c r="N15" s="31"/>
      <c r="O15" s="31"/>
      <c r="P15" s="31"/>
    </row>
    <row r="16" spans="1:16" ht="15" customHeight="1" x14ac:dyDescent="0.35">
      <c r="A16" s="6" t="s">
        <v>60</v>
      </c>
      <c r="B16" s="6" t="s">
        <v>61</v>
      </c>
      <c r="C16" s="6" t="s">
        <v>1</v>
      </c>
      <c r="D16" s="19">
        <v>0</v>
      </c>
      <c r="E16" s="19">
        <v>0</v>
      </c>
      <c r="F16" s="19">
        <v>0</v>
      </c>
      <c r="G16" s="19">
        <v>0</v>
      </c>
      <c r="H16" s="1"/>
      <c r="I16" s="32"/>
      <c r="J16" s="32"/>
      <c r="K16" s="31"/>
      <c r="L16" s="31"/>
      <c r="M16" s="31"/>
      <c r="N16" s="31"/>
      <c r="O16" s="31"/>
      <c r="P16" s="31"/>
    </row>
    <row r="17" spans="1:16" ht="15" customHeight="1" x14ac:dyDescent="0.35">
      <c r="A17" s="6" t="s">
        <v>62</v>
      </c>
      <c r="B17" s="6" t="s">
        <v>63</v>
      </c>
      <c r="C17" s="6" t="s">
        <v>1</v>
      </c>
      <c r="D17" s="19">
        <v>0</v>
      </c>
      <c r="E17" s="19">
        <v>0</v>
      </c>
      <c r="F17" s="19">
        <v>0</v>
      </c>
      <c r="G17" s="19">
        <v>0</v>
      </c>
      <c r="H17" s="1"/>
      <c r="I17" s="32"/>
      <c r="J17" s="32"/>
      <c r="K17" s="31"/>
      <c r="L17" s="31"/>
      <c r="M17" s="31"/>
      <c r="N17" s="31"/>
      <c r="O17" s="31"/>
      <c r="P17" s="31"/>
    </row>
    <row r="18" spans="1:16" ht="15" customHeight="1" x14ac:dyDescent="0.35">
      <c r="A18" s="8" t="s">
        <v>64</v>
      </c>
      <c r="B18" s="6" t="s">
        <v>65</v>
      </c>
      <c r="C18" s="6" t="s">
        <v>1</v>
      </c>
      <c r="D18" s="18">
        <v>2496840247</v>
      </c>
      <c r="E18" s="18">
        <v>2496840247</v>
      </c>
      <c r="F18" s="18">
        <v>2138920174</v>
      </c>
      <c r="G18" s="18">
        <v>2138920174</v>
      </c>
      <c r="H18" s="1"/>
      <c r="I18" s="32"/>
      <c r="J18" s="32"/>
      <c r="K18" s="31"/>
      <c r="L18" s="31"/>
      <c r="M18" s="31"/>
      <c r="N18" s="31"/>
      <c r="O18" s="31"/>
      <c r="P18" s="31"/>
    </row>
    <row r="19" spans="1:16" ht="15" customHeight="1" x14ac:dyDescent="0.35">
      <c r="A19" s="6" t="s">
        <v>66</v>
      </c>
      <c r="B19" s="6" t="s">
        <v>67</v>
      </c>
      <c r="C19" s="6" t="s">
        <v>1</v>
      </c>
      <c r="D19" s="19">
        <v>1766891146</v>
      </c>
      <c r="E19" s="19">
        <v>1766891146</v>
      </c>
      <c r="F19" s="19">
        <v>1424432810</v>
      </c>
      <c r="G19" s="19">
        <v>1424432810</v>
      </c>
      <c r="H19" s="1"/>
      <c r="I19" s="32"/>
      <c r="J19" s="32"/>
      <c r="K19" s="31"/>
      <c r="L19" s="31"/>
      <c r="M19" s="31"/>
      <c r="N19" s="31"/>
      <c r="O19" s="31"/>
      <c r="P19" s="31"/>
    </row>
    <row r="20" spans="1:16" ht="15" customHeight="1" x14ac:dyDescent="0.35">
      <c r="A20" s="6" t="s">
        <v>68</v>
      </c>
      <c r="B20" s="6" t="s">
        <v>69</v>
      </c>
      <c r="C20" s="6" t="s">
        <v>1</v>
      </c>
      <c r="D20" s="19">
        <v>98373071</v>
      </c>
      <c r="E20" s="19">
        <v>98373071</v>
      </c>
      <c r="F20" s="19">
        <v>138805388</v>
      </c>
      <c r="G20" s="19">
        <v>138805388</v>
      </c>
      <c r="H20" s="1"/>
      <c r="I20" s="32"/>
      <c r="J20" s="32"/>
      <c r="K20" s="31"/>
      <c r="L20" s="31"/>
      <c r="M20" s="31"/>
      <c r="N20" s="31"/>
      <c r="O20" s="31"/>
      <c r="P20" s="31"/>
    </row>
    <row r="21" spans="1:16" ht="15" customHeight="1" x14ac:dyDescent="0.35">
      <c r="A21" s="6" t="s">
        <v>70</v>
      </c>
      <c r="B21" s="6" t="s">
        <v>71</v>
      </c>
      <c r="C21" s="6" t="s">
        <v>1</v>
      </c>
      <c r="D21" s="19">
        <v>113850000</v>
      </c>
      <c r="E21" s="19">
        <v>113850000</v>
      </c>
      <c r="F21" s="19">
        <v>65999999</v>
      </c>
      <c r="G21" s="19">
        <v>65999999</v>
      </c>
      <c r="H21" s="1"/>
      <c r="I21" s="32"/>
      <c r="J21" s="32"/>
      <c r="K21" s="31"/>
      <c r="L21" s="31"/>
      <c r="M21" s="31"/>
      <c r="N21" s="31"/>
      <c r="O21" s="31"/>
      <c r="P21" s="31"/>
    </row>
    <row r="22" spans="1:16" ht="15" customHeight="1" x14ac:dyDescent="0.35">
      <c r="A22" s="6" t="s">
        <v>72</v>
      </c>
      <c r="B22" s="6" t="s">
        <v>73</v>
      </c>
      <c r="C22" s="6" t="s">
        <v>1</v>
      </c>
      <c r="D22" s="19">
        <v>151800000</v>
      </c>
      <c r="E22" s="19">
        <v>151800000</v>
      </c>
      <c r="F22" s="19">
        <v>131999992</v>
      </c>
      <c r="G22" s="19">
        <v>131999992</v>
      </c>
      <c r="H22" s="1"/>
      <c r="I22" s="32"/>
      <c r="J22" s="32"/>
      <c r="K22" s="31"/>
      <c r="L22" s="31"/>
      <c r="M22" s="31"/>
      <c r="N22" s="31"/>
      <c r="O22" s="31"/>
      <c r="P22" s="31"/>
    </row>
    <row r="23" spans="1:16" ht="15" customHeight="1" x14ac:dyDescent="0.35">
      <c r="A23" s="6" t="s">
        <v>74</v>
      </c>
      <c r="B23" s="6" t="s">
        <v>75</v>
      </c>
      <c r="C23" s="6" t="s">
        <v>1</v>
      </c>
      <c r="D23" s="19">
        <v>66000000</v>
      </c>
      <c r="E23" s="19">
        <v>66000000</v>
      </c>
      <c r="F23" s="19">
        <v>132413064</v>
      </c>
      <c r="G23" s="19">
        <v>132413064</v>
      </c>
      <c r="H23" s="1"/>
      <c r="I23" s="32"/>
      <c r="J23" s="32"/>
      <c r="K23" s="31"/>
      <c r="L23" s="31"/>
      <c r="M23" s="31"/>
      <c r="N23" s="31"/>
      <c r="O23" s="31"/>
      <c r="P23" s="31"/>
    </row>
    <row r="24" spans="1:16" ht="15" customHeight="1" x14ac:dyDescent="0.35">
      <c r="A24" s="6" t="s">
        <v>76</v>
      </c>
      <c r="B24" s="6" t="s">
        <v>77</v>
      </c>
      <c r="C24" s="6" t="s">
        <v>1</v>
      </c>
      <c r="D24" s="19">
        <v>0</v>
      </c>
      <c r="E24" s="19">
        <v>0</v>
      </c>
      <c r="F24" s="19">
        <v>0</v>
      </c>
      <c r="G24" s="19">
        <v>0</v>
      </c>
      <c r="H24" s="1"/>
      <c r="I24" s="32"/>
      <c r="J24" s="32"/>
      <c r="K24" s="31"/>
      <c r="L24" s="31"/>
      <c r="M24" s="31"/>
      <c r="N24" s="31"/>
      <c r="O24" s="31"/>
      <c r="P24" s="31"/>
    </row>
    <row r="25" spans="1:16" ht="15" customHeight="1" x14ac:dyDescent="0.35">
      <c r="A25" s="6" t="s">
        <v>78</v>
      </c>
      <c r="B25" s="6" t="s">
        <v>79</v>
      </c>
      <c r="C25" s="6" t="s">
        <v>1</v>
      </c>
      <c r="D25" s="19">
        <v>-2577236</v>
      </c>
      <c r="E25" s="19">
        <v>-2577236</v>
      </c>
      <c r="F25" s="19">
        <v>2479446</v>
      </c>
      <c r="G25" s="19">
        <v>2479446</v>
      </c>
      <c r="H25" s="1"/>
      <c r="I25" s="32"/>
      <c r="J25" s="32"/>
      <c r="K25" s="31"/>
      <c r="L25" s="31"/>
      <c r="M25" s="31"/>
      <c r="N25" s="31"/>
      <c r="O25" s="31"/>
      <c r="P25" s="31"/>
    </row>
    <row r="26" spans="1:16" ht="15" customHeight="1" x14ac:dyDescent="0.35">
      <c r="A26" s="6" t="s">
        <v>80</v>
      </c>
      <c r="B26" s="6" t="s">
        <v>81</v>
      </c>
      <c r="C26" s="6" t="s">
        <v>1</v>
      </c>
      <c r="D26" s="19">
        <v>115408916</v>
      </c>
      <c r="E26" s="19">
        <v>115408916</v>
      </c>
      <c r="F26" s="19">
        <v>87724056</v>
      </c>
      <c r="G26" s="19">
        <v>87724056</v>
      </c>
      <c r="H26" s="1"/>
      <c r="I26" s="32"/>
      <c r="J26" s="32"/>
      <c r="K26" s="31"/>
      <c r="L26" s="31"/>
      <c r="M26" s="31"/>
      <c r="N26" s="31"/>
      <c r="O26" s="31"/>
      <c r="P26" s="31"/>
    </row>
    <row r="27" spans="1:16" ht="15" customHeight="1" x14ac:dyDescent="0.35">
      <c r="A27" s="6" t="s">
        <v>82</v>
      </c>
      <c r="B27" s="6" t="s">
        <v>83</v>
      </c>
      <c r="C27" s="6" t="s">
        <v>1</v>
      </c>
      <c r="D27" s="19">
        <v>0</v>
      </c>
      <c r="E27" s="19">
        <v>0</v>
      </c>
      <c r="F27" s="19">
        <v>0</v>
      </c>
      <c r="G27" s="19">
        <v>0</v>
      </c>
      <c r="H27" s="1"/>
      <c r="I27" s="32"/>
      <c r="J27" s="32"/>
      <c r="K27" s="31"/>
      <c r="L27" s="31"/>
      <c r="M27" s="31"/>
      <c r="N27" s="31"/>
      <c r="O27" s="31"/>
      <c r="P27" s="31"/>
    </row>
    <row r="28" spans="1:16" ht="15" customHeight="1" x14ac:dyDescent="0.35">
      <c r="A28" s="6" t="s">
        <v>84</v>
      </c>
      <c r="B28" s="6" t="s">
        <v>85</v>
      </c>
      <c r="C28" s="6" t="s">
        <v>1</v>
      </c>
      <c r="D28" s="19">
        <v>187094350</v>
      </c>
      <c r="E28" s="19">
        <v>187094350</v>
      </c>
      <c r="F28" s="19">
        <v>155065419</v>
      </c>
      <c r="G28" s="19">
        <v>155065419</v>
      </c>
      <c r="H28" s="1"/>
      <c r="I28" s="32"/>
      <c r="J28" s="32"/>
      <c r="K28" s="31"/>
      <c r="L28" s="31"/>
      <c r="M28" s="31"/>
      <c r="N28" s="31"/>
      <c r="O28" s="31"/>
      <c r="P28" s="31"/>
    </row>
    <row r="29" spans="1:16" ht="15" customHeight="1" x14ac:dyDescent="0.35">
      <c r="A29" s="8" t="s">
        <v>86</v>
      </c>
      <c r="B29" s="6" t="s">
        <v>87</v>
      </c>
      <c r="C29" s="6" t="s">
        <v>1</v>
      </c>
      <c r="D29" s="18">
        <v>30167546869</v>
      </c>
      <c r="E29" s="18">
        <v>30167546869</v>
      </c>
      <c r="F29" s="18">
        <v>11372009966</v>
      </c>
      <c r="G29" s="18">
        <v>11372009966</v>
      </c>
      <c r="H29" s="1"/>
      <c r="I29" s="32"/>
      <c r="J29" s="32"/>
      <c r="K29" s="31"/>
      <c r="L29" s="31"/>
      <c r="M29" s="31"/>
      <c r="N29" s="31"/>
      <c r="O29" s="31"/>
      <c r="P29" s="31"/>
    </row>
    <row r="30" spans="1:16" ht="15" customHeight="1" x14ac:dyDescent="0.35">
      <c r="A30" s="8" t="s">
        <v>88</v>
      </c>
      <c r="B30" s="6" t="s">
        <v>89</v>
      </c>
      <c r="C30" s="6" t="s">
        <v>1</v>
      </c>
      <c r="D30" s="18">
        <v>0</v>
      </c>
      <c r="E30" s="18">
        <v>0</v>
      </c>
      <c r="F30" s="18">
        <v>0</v>
      </c>
      <c r="G30" s="18">
        <v>0</v>
      </c>
      <c r="H30" s="1"/>
      <c r="I30" s="32"/>
      <c r="J30" s="32"/>
      <c r="K30" s="31"/>
      <c r="L30" s="31"/>
      <c r="M30" s="31"/>
      <c r="N30" s="31"/>
      <c r="O30" s="31"/>
      <c r="P30" s="31"/>
    </row>
    <row r="31" spans="1:16" ht="15" customHeight="1" x14ac:dyDescent="0.35">
      <c r="A31" s="6" t="s">
        <v>90</v>
      </c>
      <c r="B31" s="6" t="s">
        <v>91</v>
      </c>
      <c r="C31" s="6" t="s">
        <v>1</v>
      </c>
      <c r="D31" s="19">
        <v>0</v>
      </c>
      <c r="E31" s="19">
        <v>0</v>
      </c>
      <c r="F31" s="19">
        <v>0</v>
      </c>
      <c r="G31" s="19">
        <v>0</v>
      </c>
      <c r="H31" s="1"/>
      <c r="I31" s="32"/>
      <c r="J31" s="32"/>
      <c r="K31" s="31"/>
      <c r="L31" s="31"/>
      <c r="M31" s="31"/>
      <c r="N31" s="31"/>
      <c r="O31" s="31"/>
      <c r="P31" s="31"/>
    </row>
    <row r="32" spans="1:16" ht="15" customHeight="1" x14ac:dyDescent="0.35">
      <c r="A32" s="6" t="s">
        <v>92</v>
      </c>
      <c r="B32" s="6" t="s">
        <v>93</v>
      </c>
      <c r="C32" s="6" t="s">
        <v>1</v>
      </c>
      <c r="D32" s="19">
        <v>0</v>
      </c>
      <c r="E32" s="19">
        <v>0</v>
      </c>
      <c r="F32" s="19">
        <v>0</v>
      </c>
      <c r="G32" s="19">
        <v>0</v>
      </c>
      <c r="H32" s="1"/>
      <c r="I32" s="32"/>
      <c r="J32" s="32"/>
      <c r="K32" s="31"/>
      <c r="L32" s="31"/>
      <c r="M32" s="31"/>
      <c r="N32" s="31"/>
      <c r="O32" s="31"/>
      <c r="P32" s="31"/>
    </row>
    <row r="33" spans="1:16" ht="15" customHeight="1" x14ac:dyDescent="0.35">
      <c r="A33" s="8" t="s">
        <v>94</v>
      </c>
      <c r="B33" s="6" t="s">
        <v>95</v>
      </c>
      <c r="C33" s="6" t="s">
        <v>1</v>
      </c>
      <c r="D33" s="18">
        <v>30167546869</v>
      </c>
      <c r="E33" s="18">
        <v>30167546869</v>
      </c>
      <c r="F33" s="18">
        <v>11372009966</v>
      </c>
      <c r="G33" s="18">
        <v>11372009966</v>
      </c>
      <c r="H33" s="1"/>
      <c r="I33" s="32"/>
      <c r="J33" s="32"/>
      <c r="K33" s="31"/>
      <c r="L33" s="31"/>
      <c r="M33" s="31"/>
      <c r="N33" s="31"/>
      <c r="O33" s="31"/>
      <c r="P33" s="31"/>
    </row>
    <row r="34" spans="1:16" ht="15" customHeight="1" x14ac:dyDescent="0.35">
      <c r="A34" s="6" t="s">
        <v>96</v>
      </c>
      <c r="B34" s="6" t="s">
        <v>97</v>
      </c>
      <c r="C34" s="6" t="s">
        <v>1</v>
      </c>
      <c r="D34" s="19">
        <v>18964665094</v>
      </c>
      <c r="E34" s="19">
        <v>18964665094</v>
      </c>
      <c r="F34" s="19">
        <v>-761163377</v>
      </c>
      <c r="G34" s="19">
        <v>-761163377</v>
      </c>
      <c r="H34" s="1"/>
      <c r="I34" s="32"/>
      <c r="J34" s="32"/>
      <c r="K34" s="31"/>
      <c r="L34" s="31"/>
      <c r="M34" s="31"/>
      <c r="N34" s="31"/>
      <c r="O34" s="31"/>
      <c r="P34" s="31"/>
    </row>
    <row r="35" spans="1:16" ht="15" customHeight="1" x14ac:dyDescent="0.35">
      <c r="A35" s="6" t="s">
        <v>98</v>
      </c>
      <c r="B35" s="6" t="s">
        <v>99</v>
      </c>
      <c r="C35" s="6" t="s">
        <v>1</v>
      </c>
      <c r="D35" s="19">
        <v>11202881775</v>
      </c>
      <c r="E35" s="19">
        <v>11202881775</v>
      </c>
      <c r="F35" s="19">
        <v>12133173343</v>
      </c>
      <c r="G35" s="19">
        <v>12133173343</v>
      </c>
      <c r="H35" s="1"/>
      <c r="I35" s="32"/>
      <c r="J35" s="32"/>
      <c r="K35" s="31"/>
      <c r="L35" s="31"/>
      <c r="M35" s="31"/>
      <c r="N35" s="31"/>
      <c r="O35" s="31"/>
      <c r="P35" s="31"/>
    </row>
    <row r="36" spans="1:16" ht="15" customHeight="1" x14ac:dyDescent="0.35">
      <c r="A36" s="8" t="s">
        <v>100</v>
      </c>
      <c r="B36" s="6" t="s">
        <v>101</v>
      </c>
      <c r="C36" s="6" t="s">
        <v>1</v>
      </c>
      <c r="D36" s="18">
        <v>0</v>
      </c>
      <c r="E36" s="18">
        <v>0</v>
      </c>
      <c r="F36" s="18">
        <v>0</v>
      </c>
      <c r="G36" s="18">
        <v>0</v>
      </c>
      <c r="H36" s="1"/>
      <c r="I36" s="32"/>
      <c r="J36" s="32"/>
      <c r="K36" s="31"/>
      <c r="L36" s="31"/>
      <c r="M36" s="31"/>
      <c r="N36" s="31"/>
      <c r="O36" s="31"/>
      <c r="P36" s="31"/>
    </row>
    <row r="37" spans="1:16" ht="15" customHeight="1" x14ac:dyDescent="0.35">
      <c r="A37" s="8" t="s">
        <v>102</v>
      </c>
      <c r="B37" s="6" t="s">
        <v>103</v>
      </c>
      <c r="C37" s="6" t="s">
        <v>1</v>
      </c>
      <c r="D37" s="18">
        <v>30167546869</v>
      </c>
      <c r="E37" s="18">
        <v>30167546869</v>
      </c>
      <c r="F37" s="18">
        <v>11372009966</v>
      </c>
      <c r="G37" s="18">
        <v>11372009966</v>
      </c>
      <c r="H37" s="1"/>
      <c r="I37" s="32"/>
      <c r="J37" s="32"/>
      <c r="K37" s="31"/>
      <c r="L37" s="31"/>
      <c r="M37" s="31"/>
      <c r="N37" s="31"/>
      <c r="O37" s="31"/>
      <c r="P37" s="31"/>
    </row>
    <row r="38" spans="1:16" ht="15" customHeight="1" x14ac:dyDescent="0.35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H45"/>
  <sheetViews>
    <sheetView topLeftCell="A7" workbookViewId="0">
      <selection activeCell="H13" sqref="H13"/>
    </sheetView>
  </sheetViews>
  <sheetFormatPr defaultRowHeight="12.5" x14ac:dyDescent="0.25"/>
  <cols>
    <col min="1" max="1" width="66.453125" customWidth="1"/>
    <col min="2" max="2" width="6.90625" customWidth="1"/>
    <col min="3" max="3" width="14.1796875" customWidth="1"/>
    <col min="4" max="5" width="25.81640625" customWidth="1"/>
    <col min="7" max="8" width="11.81640625" bestFit="1" customWidth="1"/>
  </cols>
  <sheetData>
    <row r="1" spans="1:8" ht="31" customHeight="1" x14ac:dyDescent="0.25">
      <c r="A1" s="7" t="s">
        <v>29</v>
      </c>
      <c r="B1" s="7" t="s">
        <v>30</v>
      </c>
      <c r="C1" s="7" t="s">
        <v>31</v>
      </c>
      <c r="D1" s="20" t="s">
        <v>337</v>
      </c>
      <c r="E1" s="20" t="s">
        <v>338</v>
      </c>
    </row>
    <row r="2" spans="1:8" ht="15" customHeight="1" x14ac:dyDescent="0.35">
      <c r="A2" s="8" t="s">
        <v>104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8" ht="15" customHeight="1" x14ac:dyDescent="0.35">
      <c r="A3" s="6" t="s">
        <v>106</v>
      </c>
      <c r="B3" s="6" t="s">
        <v>107</v>
      </c>
      <c r="C3" s="6" t="s">
        <v>1</v>
      </c>
      <c r="D3" s="21">
        <v>30201106509</v>
      </c>
      <c r="E3" s="21">
        <v>43828036410</v>
      </c>
      <c r="G3" s="31"/>
      <c r="H3" s="31"/>
    </row>
    <row r="4" spans="1:8" ht="15" customHeight="1" x14ac:dyDescent="0.35">
      <c r="A4" s="6" t="s">
        <v>108</v>
      </c>
      <c r="B4" s="6" t="s">
        <v>109</v>
      </c>
      <c r="C4" s="6" t="s">
        <v>1</v>
      </c>
      <c r="D4" s="21">
        <v>9618612421</v>
      </c>
      <c r="E4" s="21">
        <v>16049877985</v>
      </c>
      <c r="G4" s="31"/>
      <c r="H4" s="31"/>
    </row>
    <row r="5" spans="1:8" ht="15" customHeight="1" x14ac:dyDescent="0.35">
      <c r="A5" s="6" t="s">
        <v>110</v>
      </c>
      <c r="B5" s="6" t="s">
        <v>111</v>
      </c>
      <c r="C5" s="6" t="s">
        <v>1</v>
      </c>
      <c r="D5" s="21">
        <v>20582494088</v>
      </c>
      <c r="E5" s="21">
        <v>27778158425</v>
      </c>
      <c r="G5" s="31"/>
      <c r="H5" s="31"/>
    </row>
    <row r="6" spans="1:8" ht="15" customHeight="1" x14ac:dyDescent="0.35">
      <c r="A6" s="6" t="s">
        <v>112</v>
      </c>
      <c r="B6" s="6" t="s">
        <v>113</v>
      </c>
      <c r="C6" s="6" t="s">
        <v>1</v>
      </c>
      <c r="D6" s="21">
        <v>206902028098</v>
      </c>
      <c r="E6" s="21">
        <v>173840045294</v>
      </c>
      <c r="G6" s="31"/>
      <c r="H6" s="31"/>
    </row>
    <row r="7" spans="1:8" ht="15" customHeight="1" x14ac:dyDescent="0.35">
      <c r="A7" s="6" t="s">
        <v>114</v>
      </c>
      <c r="B7" s="6" t="s">
        <v>115</v>
      </c>
      <c r="C7" s="6" t="s">
        <v>1</v>
      </c>
      <c r="D7" s="21">
        <v>206902028098</v>
      </c>
      <c r="E7" s="21">
        <v>173840045294</v>
      </c>
      <c r="G7" s="31"/>
      <c r="H7" s="31"/>
    </row>
    <row r="8" spans="1:8" ht="15" customHeight="1" x14ac:dyDescent="0.35">
      <c r="A8" s="6" t="s">
        <v>116</v>
      </c>
      <c r="B8" s="6" t="s">
        <v>117</v>
      </c>
      <c r="C8" s="6" t="s">
        <v>1</v>
      </c>
      <c r="D8" s="21">
        <v>0</v>
      </c>
      <c r="E8" s="21">
        <v>0</v>
      </c>
      <c r="G8" s="31"/>
      <c r="H8" s="31"/>
    </row>
    <row r="9" spans="1:8" ht="15" customHeight="1" x14ac:dyDescent="0.35">
      <c r="A9" s="6" t="s">
        <v>118</v>
      </c>
      <c r="B9" s="6" t="s">
        <v>119</v>
      </c>
      <c r="C9" s="6" t="s">
        <v>1</v>
      </c>
      <c r="D9" s="21">
        <v>9051731518</v>
      </c>
      <c r="E9" s="21">
        <v>917408283</v>
      </c>
      <c r="G9" s="31"/>
      <c r="H9" s="31"/>
    </row>
    <row r="10" spans="1:8" ht="15" customHeight="1" x14ac:dyDescent="0.35">
      <c r="A10" s="6" t="s">
        <v>120</v>
      </c>
      <c r="B10" s="6" t="s">
        <v>121</v>
      </c>
      <c r="C10" s="6" t="s">
        <v>1</v>
      </c>
      <c r="D10" s="21">
        <v>7983796315</v>
      </c>
      <c r="E10" s="21">
        <v>0</v>
      </c>
      <c r="G10" s="31"/>
      <c r="H10" s="31"/>
    </row>
    <row r="11" spans="1:8" ht="15" customHeight="1" x14ac:dyDescent="0.35">
      <c r="A11" s="6" t="s">
        <v>122</v>
      </c>
      <c r="B11" s="6" t="s">
        <v>123</v>
      </c>
      <c r="C11" s="6" t="s">
        <v>1</v>
      </c>
      <c r="D11" s="21">
        <v>0</v>
      </c>
      <c r="E11" s="21">
        <v>0</v>
      </c>
      <c r="G11" s="31"/>
      <c r="H11" s="31"/>
    </row>
    <row r="12" spans="1:8" ht="15" customHeight="1" x14ac:dyDescent="0.35">
      <c r="A12" s="6" t="s">
        <v>124</v>
      </c>
      <c r="B12" s="6" t="s">
        <v>125</v>
      </c>
      <c r="C12" s="6"/>
      <c r="D12" s="21">
        <v>1067935203</v>
      </c>
      <c r="E12" s="21">
        <v>917408283</v>
      </c>
      <c r="G12" s="31"/>
      <c r="H12" s="31"/>
    </row>
    <row r="13" spans="1:8" ht="15" customHeight="1" x14ac:dyDescent="0.35">
      <c r="A13" s="6" t="s">
        <v>126</v>
      </c>
      <c r="B13" s="6" t="s">
        <v>127</v>
      </c>
      <c r="C13" s="6" t="s">
        <v>1</v>
      </c>
      <c r="D13" s="21">
        <v>0</v>
      </c>
      <c r="E13" s="21">
        <v>0</v>
      </c>
      <c r="G13" s="31"/>
      <c r="H13" s="31"/>
    </row>
    <row r="14" spans="1:8" ht="15" customHeight="1" x14ac:dyDescent="0.35">
      <c r="A14" s="6" t="s">
        <v>128</v>
      </c>
      <c r="B14" s="6" t="s">
        <v>129</v>
      </c>
      <c r="C14" s="6" t="s">
        <v>1</v>
      </c>
      <c r="D14" s="21">
        <v>0</v>
      </c>
      <c r="E14" s="21">
        <v>0</v>
      </c>
      <c r="G14" s="31"/>
      <c r="H14" s="31"/>
    </row>
    <row r="15" spans="1:8" ht="15" customHeight="1" x14ac:dyDescent="0.35">
      <c r="A15" s="6" t="s">
        <v>130</v>
      </c>
      <c r="B15" s="6" t="s">
        <v>131</v>
      </c>
      <c r="C15" s="6" t="s">
        <v>1</v>
      </c>
      <c r="D15" s="21">
        <v>1067935203</v>
      </c>
      <c r="E15" s="21">
        <v>917408283</v>
      </c>
      <c r="G15" s="31"/>
      <c r="H15" s="31"/>
    </row>
    <row r="16" spans="1:8" ht="15" customHeight="1" x14ac:dyDescent="0.35">
      <c r="A16" s="6" t="s">
        <v>132</v>
      </c>
      <c r="B16" s="6" t="s">
        <v>133</v>
      </c>
      <c r="C16" s="6" t="s">
        <v>1</v>
      </c>
      <c r="D16" s="21">
        <v>0</v>
      </c>
      <c r="E16" s="21">
        <v>0</v>
      </c>
      <c r="G16" s="31"/>
      <c r="H16" s="31"/>
    </row>
    <row r="17" spans="1:8" ht="15" customHeight="1" x14ac:dyDescent="0.35">
      <c r="A17" s="6" t="s">
        <v>134</v>
      </c>
      <c r="B17" s="6" t="s">
        <v>135</v>
      </c>
      <c r="C17" s="6" t="s">
        <v>1</v>
      </c>
      <c r="D17" s="21">
        <v>0</v>
      </c>
      <c r="E17" s="21">
        <v>0</v>
      </c>
      <c r="G17" s="31"/>
      <c r="H17" s="31"/>
    </row>
    <row r="18" spans="1:8" ht="15" customHeight="1" x14ac:dyDescent="0.35">
      <c r="A18" s="8" t="s">
        <v>136</v>
      </c>
      <c r="B18" s="6" t="s">
        <v>137</v>
      </c>
      <c r="C18" s="6" t="s">
        <v>1</v>
      </c>
      <c r="D18" s="18">
        <v>246154866125</v>
      </c>
      <c r="E18" s="18">
        <v>218585489987</v>
      </c>
      <c r="G18" s="31"/>
      <c r="H18" s="31"/>
    </row>
    <row r="19" spans="1:8" ht="15" customHeight="1" x14ac:dyDescent="0.35">
      <c r="A19" s="8" t="s">
        <v>138</v>
      </c>
      <c r="B19" s="6" t="s">
        <v>139</v>
      </c>
      <c r="C19" s="6" t="s">
        <v>1</v>
      </c>
      <c r="D19" s="18"/>
      <c r="E19" s="18"/>
      <c r="G19" s="31"/>
      <c r="H19" s="31"/>
    </row>
    <row r="20" spans="1:8" ht="15" customHeight="1" x14ac:dyDescent="0.35">
      <c r="A20" s="6" t="s">
        <v>140</v>
      </c>
      <c r="B20" s="6" t="s">
        <v>141</v>
      </c>
      <c r="C20" s="6" t="s">
        <v>1</v>
      </c>
      <c r="D20" s="21">
        <v>0</v>
      </c>
      <c r="E20" s="21">
        <v>0</v>
      </c>
      <c r="G20" s="31"/>
      <c r="H20" s="31"/>
    </row>
    <row r="21" spans="1:8" ht="15" customHeight="1" x14ac:dyDescent="0.35">
      <c r="A21" s="6" t="s">
        <v>142</v>
      </c>
      <c r="B21" s="6" t="s">
        <v>143</v>
      </c>
      <c r="C21" s="6" t="s">
        <v>1</v>
      </c>
      <c r="D21" s="21">
        <v>0</v>
      </c>
      <c r="E21" s="21">
        <v>3837287311</v>
      </c>
      <c r="G21" s="31"/>
      <c r="H21" s="31"/>
    </row>
    <row r="22" spans="1:8" ht="15" customHeight="1" x14ac:dyDescent="0.35">
      <c r="A22" s="6" t="s">
        <v>144</v>
      </c>
      <c r="B22" s="6" t="s">
        <v>145</v>
      </c>
      <c r="C22" s="6" t="s">
        <v>1</v>
      </c>
      <c r="D22" s="21">
        <v>1093500</v>
      </c>
      <c r="E22" s="21">
        <v>52500</v>
      </c>
      <c r="G22" s="31"/>
      <c r="H22" s="31"/>
    </row>
    <row r="23" spans="1:8" ht="15" customHeight="1" x14ac:dyDescent="0.35">
      <c r="A23" s="6" t="s">
        <v>146</v>
      </c>
      <c r="B23" s="6" t="s">
        <v>147</v>
      </c>
      <c r="C23" s="6" t="s">
        <v>1</v>
      </c>
      <c r="D23" s="21">
        <v>223160</v>
      </c>
      <c r="E23" s="21">
        <v>0</v>
      </c>
      <c r="G23" s="31"/>
      <c r="H23" s="31"/>
    </row>
    <row r="24" spans="1:8" ht="15" customHeight="1" x14ac:dyDescent="0.35">
      <c r="A24" s="6" t="s">
        <v>148</v>
      </c>
      <c r="B24" s="6" t="s">
        <v>149</v>
      </c>
      <c r="C24" s="6" t="s">
        <v>1</v>
      </c>
      <c r="D24" s="21">
        <v>0</v>
      </c>
      <c r="E24" s="21">
        <v>0</v>
      </c>
      <c r="G24" s="31"/>
      <c r="H24" s="31"/>
    </row>
    <row r="25" spans="1:8" ht="15" customHeight="1" x14ac:dyDescent="0.35">
      <c r="A25" s="6" t="s">
        <v>150</v>
      </c>
      <c r="B25" s="6" t="s">
        <v>151</v>
      </c>
      <c r="C25" s="6" t="s">
        <v>1</v>
      </c>
      <c r="D25" s="21">
        <v>168668852</v>
      </c>
      <c r="E25" s="21">
        <v>166600000</v>
      </c>
      <c r="G25" s="31"/>
      <c r="H25" s="31"/>
    </row>
    <row r="26" spans="1:8" ht="15" customHeight="1" x14ac:dyDescent="0.35">
      <c r="A26" s="6" t="s">
        <v>152</v>
      </c>
      <c r="B26" s="6" t="s">
        <v>153</v>
      </c>
      <c r="C26" s="6" t="s">
        <v>1</v>
      </c>
      <c r="D26" s="21">
        <v>3000000</v>
      </c>
      <c r="E26" s="21">
        <v>0</v>
      </c>
      <c r="G26" s="31"/>
      <c r="H26" s="31"/>
    </row>
    <row r="27" spans="1:8" ht="15" customHeight="1" x14ac:dyDescent="0.35">
      <c r="A27" s="6" t="s">
        <v>154</v>
      </c>
      <c r="B27" s="6" t="s">
        <v>155</v>
      </c>
      <c r="C27" s="6" t="s">
        <v>1</v>
      </c>
      <c r="D27" s="21">
        <v>133961674</v>
      </c>
      <c r="E27" s="21">
        <v>116674492</v>
      </c>
      <c r="G27" s="31"/>
      <c r="H27" s="31"/>
    </row>
    <row r="28" spans="1:8" ht="15" customHeight="1" x14ac:dyDescent="0.35">
      <c r="A28" s="6" t="s">
        <v>156</v>
      </c>
      <c r="B28" s="6" t="s">
        <v>157</v>
      </c>
      <c r="C28" s="6" t="s">
        <v>1</v>
      </c>
      <c r="D28" s="21">
        <v>375120399</v>
      </c>
      <c r="E28" s="21">
        <v>311710579</v>
      </c>
      <c r="G28" s="31"/>
      <c r="H28" s="31"/>
    </row>
    <row r="29" spans="1:8" ht="15" customHeight="1" x14ac:dyDescent="0.35">
      <c r="A29" s="6" t="s">
        <v>158</v>
      </c>
      <c r="B29" s="6" t="s">
        <v>159</v>
      </c>
      <c r="C29" s="6" t="s">
        <v>1</v>
      </c>
      <c r="D29" s="21">
        <v>37792350</v>
      </c>
      <c r="E29" s="21">
        <v>0</v>
      </c>
      <c r="G29" s="31"/>
      <c r="H29" s="31"/>
    </row>
    <row r="30" spans="1:8" ht="15" customHeight="1" x14ac:dyDescent="0.35">
      <c r="A30" s="8" t="s">
        <v>160</v>
      </c>
      <c r="B30" s="6" t="s">
        <v>161</v>
      </c>
      <c r="C30" s="6" t="s">
        <v>1</v>
      </c>
      <c r="D30" s="18">
        <v>719859935</v>
      </c>
      <c r="E30" s="18">
        <v>4432324882</v>
      </c>
      <c r="G30" s="31"/>
      <c r="H30" s="31"/>
    </row>
    <row r="31" spans="1:8" ht="15" customHeight="1" x14ac:dyDescent="0.35">
      <c r="A31" s="8" t="s">
        <v>162</v>
      </c>
      <c r="B31" s="6" t="s">
        <v>163</v>
      </c>
      <c r="C31" s="6" t="s">
        <v>1</v>
      </c>
      <c r="D31" s="18">
        <v>245435006190</v>
      </c>
      <c r="E31" s="18">
        <v>214153165105</v>
      </c>
      <c r="G31" s="31"/>
      <c r="H31" s="31"/>
    </row>
    <row r="32" spans="1:8" ht="15" customHeight="1" x14ac:dyDescent="0.35">
      <c r="A32" s="6" t="s">
        <v>164</v>
      </c>
      <c r="B32" s="6" t="s">
        <v>165</v>
      </c>
      <c r="C32" s="6" t="s">
        <v>1</v>
      </c>
      <c r="D32" s="21">
        <v>68183920500</v>
      </c>
      <c r="E32" s="21">
        <v>67863544700</v>
      </c>
      <c r="G32" s="31"/>
      <c r="H32" s="31"/>
    </row>
    <row r="33" spans="1:8" ht="15" customHeight="1" x14ac:dyDescent="0.35">
      <c r="A33" s="6" t="s">
        <v>166</v>
      </c>
      <c r="B33" s="6" t="s">
        <v>167</v>
      </c>
      <c r="C33" s="6" t="s">
        <v>1</v>
      </c>
      <c r="D33" s="21">
        <v>108700795500</v>
      </c>
      <c r="E33" s="21">
        <v>108120192000</v>
      </c>
      <c r="G33" s="31"/>
      <c r="H33" s="31"/>
    </row>
    <row r="34" spans="1:8" ht="15" customHeight="1" x14ac:dyDescent="0.35">
      <c r="A34" s="6" t="s">
        <v>168</v>
      </c>
      <c r="B34" s="6" t="s">
        <v>169</v>
      </c>
      <c r="C34" s="6" t="s">
        <v>1</v>
      </c>
      <c r="D34" s="21">
        <v>-40516875000</v>
      </c>
      <c r="E34" s="21">
        <v>-40256647300</v>
      </c>
      <c r="G34" s="31"/>
      <c r="H34" s="31"/>
    </row>
    <row r="35" spans="1:8" ht="15" customHeight="1" x14ac:dyDescent="0.35">
      <c r="A35" s="6" t="s">
        <v>170</v>
      </c>
      <c r="B35" s="6" t="s">
        <v>171</v>
      </c>
      <c r="C35" s="6" t="s">
        <v>1</v>
      </c>
      <c r="D35" s="21">
        <v>1875507865</v>
      </c>
      <c r="E35" s="21">
        <v>1081589449</v>
      </c>
      <c r="G35" s="31"/>
      <c r="H35" s="31"/>
    </row>
    <row r="36" spans="1:8" ht="15" customHeight="1" x14ac:dyDescent="0.35">
      <c r="A36" s="6" t="s">
        <v>172</v>
      </c>
      <c r="B36" s="6" t="s">
        <v>173</v>
      </c>
      <c r="C36" s="6" t="s">
        <v>1</v>
      </c>
      <c r="D36" s="21">
        <v>175375577825</v>
      </c>
      <c r="E36" s="21">
        <v>145208030956</v>
      </c>
      <c r="G36" s="31"/>
      <c r="H36" s="31"/>
    </row>
    <row r="37" spans="1:8" ht="15" customHeight="1" x14ac:dyDescent="0.35">
      <c r="A37" s="8" t="s">
        <v>174</v>
      </c>
      <c r="B37" s="6" t="s">
        <v>175</v>
      </c>
      <c r="C37" s="6" t="s">
        <v>1</v>
      </c>
      <c r="D37" s="22">
        <v>35996</v>
      </c>
      <c r="E37" s="22">
        <v>31556</v>
      </c>
      <c r="G37" s="31"/>
      <c r="H37" s="31"/>
    </row>
    <row r="38" spans="1:8" ht="15" customHeight="1" x14ac:dyDescent="0.35">
      <c r="A38" s="8" t="s">
        <v>176</v>
      </c>
      <c r="B38" s="6" t="s">
        <v>177</v>
      </c>
      <c r="C38" s="6" t="s">
        <v>1</v>
      </c>
      <c r="D38" s="18">
        <v>0</v>
      </c>
      <c r="E38" s="18">
        <v>0</v>
      </c>
      <c r="G38" s="31"/>
      <c r="H38" s="31"/>
    </row>
    <row r="39" spans="1:8" ht="15" customHeight="1" x14ac:dyDescent="0.35">
      <c r="A39" s="6" t="s">
        <v>178</v>
      </c>
      <c r="B39" s="6" t="s">
        <v>179</v>
      </c>
      <c r="C39" s="6" t="s">
        <v>1</v>
      </c>
      <c r="D39" s="21">
        <v>0</v>
      </c>
      <c r="E39" s="21">
        <v>0</v>
      </c>
      <c r="G39" s="31"/>
      <c r="H39" s="31"/>
    </row>
    <row r="40" spans="1:8" ht="15" customHeight="1" x14ac:dyDescent="0.35">
      <c r="A40" s="6" t="s">
        <v>180</v>
      </c>
      <c r="B40" s="6" t="s">
        <v>181</v>
      </c>
      <c r="C40" s="6" t="s">
        <v>1</v>
      </c>
      <c r="D40" s="21">
        <v>0</v>
      </c>
      <c r="E40" s="21">
        <v>0</v>
      </c>
      <c r="G40" s="31"/>
      <c r="H40" s="31"/>
    </row>
    <row r="41" spans="1:8" ht="15" customHeight="1" x14ac:dyDescent="0.35">
      <c r="A41" s="8" t="s">
        <v>182</v>
      </c>
      <c r="B41" s="6" t="s">
        <v>183</v>
      </c>
      <c r="C41" s="6" t="s">
        <v>1</v>
      </c>
      <c r="D41" s="18"/>
      <c r="E41" s="18"/>
      <c r="G41" s="31"/>
      <c r="H41" s="31"/>
    </row>
    <row r="42" spans="1:8" ht="15" customHeight="1" x14ac:dyDescent="0.35">
      <c r="A42" s="6" t="s">
        <v>184</v>
      </c>
      <c r="B42" s="6" t="s">
        <v>185</v>
      </c>
      <c r="C42" s="6" t="s">
        <v>1</v>
      </c>
      <c r="D42" s="21">
        <v>0</v>
      </c>
      <c r="E42" s="21">
        <v>0</v>
      </c>
      <c r="G42" s="31"/>
      <c r="H42" s="31"/>
    </row>
    <row r="43" spans="1:8" ht="15" customHeight="1" x14ac:dyDescent="0.35">
      <c r="A43" s="6" t="s">
        <v>186</v>
      </c>
      <c r="B43" s="6" t="s">
        <v>187</v>
      </c>
      <c r="C43" s="6" t="s">
        <v>1</v>
      </c>
      <c r="D43" s="21">
        <v>0</v>
      </c>
      <c r="E43" s="21">
        <v>0</v>
      </c>
      <c r="G43" s="31"/>
      <c r="H43" s="31"/>
    </row>
    <row r="44" spans="1:8" ht="15" customHeight="1" x14ac:dyDescent="0.35">
      <c r="A44" s="6" t="s">
        <v>188</v>
      </c>
      <c r="B44" s="6" t="s">
        <v>189</v>
      </c>
      <c r="C44" s="6" t="s">
        <v>1</v>
      </c>
      <c r="D44" s="21">
        <v>0</v>
      </c>
      <c r="E44" s="21">
        <v>0</v>
      </c>
      <c r="G44" s="31"/>
      <c r="H44" s="31"/>
    </row>
    <row r="45" spans="1:8" ht="15" customHeight="1" x14ac:dyDescent="0.35">
      <c r="A45" s="6" t="s">
        <v>190</v>
      </c>
      <c r="B45" s="6" t="s">
        <v>191</v>
      </c>
      <c r="C45" s="6"/>
      <c r="D45" s="23">
        <v>6818392.0499999998</v>
      </c>
      <c r="E45" s="23">
        <v>6786354.4699999997</v>
      </c>
      <c r="G45" s="31"/>
      <c r="H45" s="31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 x14ac:dyDescent="0.25"/>
  <cols>
    <col min="1" max="1" width="84.81640625" customWidth="1"/>
    <col min="2" max="2" width="6.90625" customWidth="1"/>
    <col min="3" max="3" width="20.90625" customWidth="1"/>
    <col min="4" max="4" width="18.54296875" customWidth="1"/>
    <col min="5" max="5" width="18.90625" customWidth="1"/>
  </cols>
  <sheetData>
    <row r="1" spans="1:5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 x14ac:dyDescent="0.35">
      <c r="A2" s="8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 x14ac:dyDescent="0.35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 x14ac:dyDescent="0.35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 x14ac:dyDescent="0.35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 x14ac:dyDescent="0.35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 x14ac:dyDescent="0.35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 x14ac:dyDescent="0.35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 x14ac:dyDescent="0.35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 x14ac:dyDescent="0.35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 x14ac:dyDescent="0.35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 x14ac:dyDescent="0.35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 x14ac:dyDescent="0.35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 x14ac:dyDescent="0.35">
      <c r="A14" s="8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 x14ac:dyDescent="0.35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 x14ac:dyDescent="0.35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 x14ac:dyDescent="0.35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 x14ac:dyDescent="0.35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 x14ac:dyDescent="0.35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 x14ac:dyDescent="0.35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 x14ac:dyDescent="0.35">
      <c r="A21" s="8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 x14ac:dyDescent="0.35">
      <c r="A22" s="8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 x14ac:dyDescent="0.35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 x14ac:dyDescent="0.35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 x14ac:dyDescent="0.35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 x14ac:dyDescent="0.35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 x14ac:dyDescent="0.35">
      <c r="A27" s="8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 x14ac:dyDescent="0.35">
      <c r="A28" s="6" t="s">
        <v>227</v>
      </c>
      <c r="B28" s="6" t="s">
        <v>228</v>
      </c>
      <c r="C28" s="6"/>
      <c r="D28" s="6"/>
      <c r="E28" s="6"/>
    </row>
    <row r="29" spans="1:5" ht="15" customHeight="1" x14ac:dyDescent="0.35">
      <c r="A29" s="6" t="s">
        <v>219</v>
      </c>
      <c r="B29" s="6" t="s">
        <v>229</v>
      </c>
      <c r="C29" s="6"/>
      <c r="D29" s="6"/>
      <c r="E29" s="6"/>
    </row>
    <row r="30" spans="1:5" ht="15" customHeight="1" x14ac:dyDescent="0.35">
      <c r="A30" s="6" t="s">
        <v>230</v>
      </c>
      <c r="B30" s="6" t="s">
        <v>231</v>
      </c>
      <c r="C30" s="6"/>
      <c r="D30" s="6"/>
      <c r="E30" s="6"/>
    </row>
    <row r="31" spans="1:5" ht="15" customHeight="1" x14ac:dyDescent="0.35">
      <c r="A31" s="6" t="s">
        <v>223</v>
      </c>
      <c r="B31" s="6" t="s">
        <v>232</v>
      </c>
      <c r="C31" s="6"/>
      <c r="D31" s="6"/>
      <c r="E31" s="6"/>
    </row>
    <row r="32" spans="1:5" ht="15" customHeight="1" x14ac:dyDescent="0.35">
      <c r="A32" s="8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I11"/>
  <sheetViews>
    <sheetView topLeftCell="C1" workbookViewId="0">
      <selection activeCell="G28" sqref="G28"/>
    </sheetView>
  </sheetViews>
  <sheetFormatPr defaultRowHeight="12.5" x14ac:dyDescent="0.25"/>
  <cols>
    <col min="1" max="2" width="6.90625" customWidth="1"/>
    <col min="3" max="3" width="69.81640625" customWidth="1"/>
    <col min="4" max="4" width="10.1796875" customWidth="1"/>
    <col min="5" max="5" width="18.08984375" bestFit="1" customWidth="1"/>
    <col min="6" max="6" width="18.90625" customWidth="1"/>
    <col min="8" max="9" width="12.08984375" bestFit="1" customWidth="1"/>
  </cols>
  <sheetData>
    <row r="1" spans="1:9" ht="15" customHeight="1" x14ac:dyDescent="0.25">
      <c r="A1" s="52" t="s">
        <v>6</v>
      </c>
      <c r="B1" s="52"/>
      <c r="C1" s="7" t="s">
        <v>7</v>
      </c>
      <c r="D1" s="7" t="s">
        <v>235</v>
      </c>
      <c r="E1" s="20" t="s">
        <v>339</v>
      </c>
      <c r="F1" s="20" t="s">
        <v>336</v>
      </c>
    </row>
    <row r="2" spans="1:9" ht="15" customHeight="1" x14ac:dyDescent="0.25">
      <c r="A2" s="52" t="s">
        <v>236</v>
      </c>
      <c r="B2" s="52"/>
      <c r="C2" s="7" t="s">
        <v>237</v>
      </c>
      <c r="D2" s="7" t="s">
        <v>1</v>
      </c>
      <c r="E2" s="7" t="s">
        <v>9</v>
      </c>
      <c r="F2" s="7" t="s">
        <v>12</v>
      </c>
    </row>
    <row r="3" spans="1:9" ht="15" customHeight="1" x14ac:dyDescent="0.3">
      <c r="A3" s="8" t="s">
        <v>105</v>
      </c>
      <c r="B3" s="8" t="s">
        <v>1</v>
      </c>
      <c r="C3" s="8" t="s">
        <v>238</v>
      </c>
      <c r="D3" s="8" t="s">
        <v>239</v>
      </c>
      <c r="E3" s="24">
        <v>214153165105</v>
      </c>
      <c r="F3" s="24">
        <v>185934800371</v>
      </c>
      <c r="H3" s="31"/>
      <c r="I3" s="31"/>
    </row>
    <row r="4" spans="1:9" ht="15" customHeight="1" x14ac:dyDescent="0.3">
      <c r="A4" s="8" t="s">
        <v>139</v>
      </c>
      <c r="B4" s="8" t="s">
        <v>1</v>
      </c>
      <c r="C4" s="8" t="s">
        <v>240</v>
      </c>
      <c r="D4" s="8" t="s">
        <v>241</v>
      </c>
      <c r="E4" s="24">
        <v>30167546869</v>
      </c>
      <c r="F4" s="24">
        <v>11372009966</v>
      </c>
      <c r="H4" s="31"/>
      <c r="I4" s="31"/>
    </row>
    <row r="5" spans="1:9" ht="15" customHeight="1" x14ac:dyDescent="0.35">
      <c r="A5" s="6" t="s">
        <v>1</v>
      </c>
      <c r="B5" s="6" t="s">
        <v>242</v>
      </c>
      <c r="C5" s="6" t="s">
        <v>243</v>
      </c>
      <c r="D5" s="6" t="s">
        <v>244</v>
      </c>
      <c r="E5" s="25">
        <v>30167546869</v>
      </c>
      <c r="F5" s="25">
        <v>11372009966</v>
      </c>
      <c r="H5" s="31"/>
      <c r="I5" s="31"/>
    </row>
    <row r="6" spans="1:9" ht="15" customHeight="1" x14ac:dyDescent="0.35">
      <c r="A6" s="6" t="s">
        <v>1</v>
      </c>
      <c r="B6" s="6" t="s">
        <v>245</v>
      </c>
      <c r="C6" s="6" t="s">
        <v>246</v>
      </c>
      <c r="D6" s="6" t="s">
        <v>247</v>
      </c>
      <c r="E6" s="25">
        <v>0</v>
      </c>
      <c r="F6" s="25">
        <v>0</v>
      </c>
      <c r="H6" s="31"/>
      <c r="I6" s="31"/>
    </row>
    <row r="7" spans="1:9" ht="15" customHeight="1" x14ac:dyDescent="0.3">
      <c r="A7" s="8" t="s">
        <v>248</v>
      </c>
      <c r="B7" s="8" t="s">
        <v>1</v>
      </c>
      <c r="C7" s="8" t="s">
        <v>249</v>
      </c>
      <c r="D7" s="8" t="s">
        <v>250</v>
      </c>
      <c r="E7" s="24">
        <v>1114294216</v>
      </c>
      <c r="F7" s="24">
        <v>-208273214</v>
      </c>
      <c r="H7" s="31"/>
      <c r="I7" s="31"/>
    </row>
    <row r="8" spans="1:9" ht="15" customHeight="1" x14ac:dyDescent="0.35">
      <c r="A8" s="6" t="s">
        <v>1</v>
      </c>
      <c r="B8" s="6" t="s">
        <v>251</v>
      </c>
      <c r="C8" s="6" t="s">
        <v>252</v>
      </c>
      <c r="D8" s="6" t="s">
        <v>253</v>
      </c>
      <c r="E8" s="25">
        <v>2028147250</v>
      </c>
      <c r="F8" s="25">
        <v>520932500</v>
      </c>
      <c r="H8" s="31"/>
      <c r="I8" s="31"/>
    </row>
    <row r="9" spans="1:9" ht="15" customHeight="1" x14ac:dyDescent="0.35">
      <c r="A9" s="6" t="s">
        <v>1</v>
      </c>
      <c r="B9" s="6" t="s">
        <v>254</v>
      </c>
      <c r="C9" s="6" t="s">
        <v>255</v>
      </c>
      <c r="D9" s="6" t="s">
        <v>256</v>
      </c>
      <c r="E9" s="25">
        <v>-913853034</v>
      </c>
      <c r="F9" s="25">
        <v>-729205714</v>
      </c>
      <c r="H9" s="31"/>
      <c r="I9" s="31"/>
    </row>
    <row r="10" spans="1:9" ht="15" customHeight="1" x14ac:dyDescent="0.3">
      <c r="A10" s="8" t="s">
        <v>257</v>
      </c>
      <c r="B10" s="8" t="s">
        <v>1</v>
      </c>
      <c r="C10" s="8" t="s">
        <v>258</v>
      </c>
      <c r="D10" s="8" t="s">
        <v>259</v>
      </c>
      <c r="E10" s="24">
        <v>245435006190</v>
      </c>
      <c r="F10" s="24">
        <v>197098537123</v>
      </c>
      <c r="H10" s="31"/>
      <c r="I10" s="31"/>
    </row>
    <row r="11" spans="1:9" ht="15" customHeight="1" x14ac:dyDescent="0.35">
      <c r="A11" s="9" t="s">
        <v>1</v>
      </c>
      <c r="B11" s="9"/>
      <c r="C11" s="9" t="s">
        <v>1</v>
      </c>
      <c r="D11" s="9" t="s">
        <v>1</v>
      </c>
      <c r="E11" s="9" t="s">
        <v>1</v>
      </c>
      <c r="F11" s="9" t="s">
        <v>1</v>
      </c>
    </row>
  </sheetData>
  <mergeCells count="2">
    <mergeCell ref="A1:B1"/>
    <mergeCell ref="A2:B2"/>
  </mergeCells>
  <dataValidations count="1">
    <dataValidation type="decimal" allowBlank="1" showInputMessage="1" showErrorMessage="1" errorTitle="Sai kiểu dữ liệu" error="Dữ liệu nhập vào phải là kiểu số!" sqref="E4:F10" xr:uid="{00000000-0002-0000-0400-000000000000}">
      <formula1>-99999999999999900000</formula1>
      <formula2>9999999999999990000</formula2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67"/>
  <sheetViews>
    <sheetView topLeftCell="A39" zoomScale="110" zoomScaleNormal="110" workbookViewId="0">
      <selection activeCell="G23" sqref="G23"/>
    </sheetView>
  </sheetViews>
  <sheetFormatPr defaultRowHeight="12.5" x14ac:dyDescent="0.25"/>
  <cols>
    <col min="1" max="1" width="6.90625" customWidth="1"/>
    <col min="2" max="2" width="22.81640625" customWidth="1"/>
    <col min="3" max="3" width="15.6328125" customWidth="1"/>
    <col min="4" max="4" width="9.54296875" customWidth="1"/>
    <col min="5" max="5" width="29.453125" customWidth="1"/>
    <col min="6" max="6" width="18.90625" bestFit="1" customWidth="1"/>
    <col min="7" max="7" width="29.6328125" customWidth="1"/>
  </cols>
  <sheetData>
    <row r="1" spans="1:7" ht="15" customHeight="1" x14ac:dyDescent="0.25">
      <c r="A1" s="7" t="s">
        <v>6</v>
      </c>
      <c r="B1" s="7" t="s">
        <v>260</v>
      </c>
      <c r="C1" s="52" t="s">
        <v>235</v>
      </c>
      <c r="D1" s="7" t="s">
        <v>261</v>
      </c>
      <c r="E1" s="7" t="s">
        <v>262</v>
      </c>
      <c r="F1" s="7" t="s">
        <v>263</v>
      </c>
      <c r="G1" s="7" t="s">
        <v>264</v>
      </c>
    </row>
    <row r="2" spans="1:7" ht="15" customHeight="1" x14ac:dyDescent="0.25">
      <c r="A2" s="7"/>
      <c r="B2" s="7"/>
      <c r="C2" s="52"/>
      <c r="D2" s="7" t="s">
        <v>9</v>
      </c>
      <c r="E2" s="7" t="s">
        <v>12</v>
      </c>
      <c r="F2" s="7" t="s">
        <v>15</v>
      </c>
      <c r="G2" s="7" t="s">
        <v>18</v>
      </c>
    </row>
    <row r="3" spans="1:7" ht="15" customHeight="1" x14ac:dyDescent="0.35">
      <c r="A3" s="8" t="s">
        <v>105</v>
      </c>
      <c r="B3" s="8" t="s">
        <v>265</v>
      </c>
      <c r="C3" s="8" t="s">
        <v>266</v>
      </c>
      <c r="D3" s="6" t="s">
        <v>1</v>
      </c>
      <c r="E3" s="6" t="s">
        <v>1</v>
      </c>
      <c r="F3" s="6" t="s">
        <v>1</v>
      </c>
      <c r="G3" s="6" t="s">
        <v>1</v>
      </c>
    </row>
    <row r="4" spans="1:7" ht="15" customHeight="1" x14ac:dyDescent="0.35">
      <c r="A4" s="6" t="s">
        <v>267</v>
      </c>
      <c r="B4" s="6" t="s">
        <v>267</v>
      </c>
      <c r="C4" s="6" t="s">
        <v>267</v>
      </c>
      <c r="D4" s="6" t="s">
        <v>267</v>
      </c>
      <c r="E4" s="6" t="s">
        <v>267</v>
      </c>
      <c r="F4" s="6" t="s">
        <v>267</v>
      </c>
      <c r="G4" s="6" t="s">
        <v>267</v>
      </c>
    </row>
    <row r="5" spans="1:7" ht="15" customHeight="1" x14ac:dyDescent="0.35">
      <c r="A5" s="6" t="s">
        <v>9</v>
      </c>
      <c r="B5" s="6" t="s">
        <v>340</v>
      </c>
      <c r="C5" s="6" t="s">
        <v>341</v>
      </c>
      <c r="D5" s="26">
        <v>470889</v>
      </c>
      <c r="E5" s="27">
        <v>23800</v>
      </c>
      <c r="F5" s="26">
        <v>11207158200</v>
      </c>
      <c r="G5" s="28">
        <v>4.5528891532491102E-2</v>
      </c>
    </row>
    <row r="6" spans="1:7" ht="15" customHeight="1" x14ac:dyDescent="0.35">
      <c r="A6" s="6" t="s">
        <v>12</v>
      </c>
      <c r="B6" s="6" t="s">
        <v>342</v>
      </c>
      <c r="C6" s="6" t="s">
        <v>343</v>
      </c>
      <c r="D6" s="26">
        <v>590241</v>
      </c>
      <c r="E6" s="27">
        <v>31000</v>
      </c>
      <c r="F6" s="26">
        <v>18297471000</v>
      </c>
      <c r="G6" s="28">
        <v>7.4333167928146301E-2</v>
      </c>
    </row>
    <row r="7" spans="1:7" ht="15" customHeight="1" x14ac:dyDescent="0.35">
      <c r="A7" s="6" t="s">
        <v>15</v>
      </c>
      <c r="B7" s="6" t="s">
        <v>344</v>
      </c>
      <c r="C7" s="6" t="s">
        <v>345</v>
      </c>
      <c r="D7" s="26">
        <v>92100</v>
      </c>
      <c r="E7" s="27">
        <v>36000</v>
      </c>
      <c r="F7" s="26">
        <v>3315600000</v>
      </c>
      <c r="G7" s="28">
        <v>1.3469569187051099E-2</v>
      </c>
    </row>
    <row r="8" spans="1:7" ht="15" customHeight="1" x14ac:dyDescent="0.35">
      <c r="A8" s="6" t="s">
        <v>18</v>
      </c>
      <c r="B8" s="6" t="s">
        <v>346</v>
      </c>
      <c r="C8" s="6" t="s">
        <v>347</v>
      </c>
      <c r="D8" s="26">
        <v>50000</v>
      </c>
      <c r="E8" s="27">
        <v>36100</v>
      </c>
      <c r="F8" s="26">
        <v>1805000000</v>
      </c>
      <c r="G8" s="28">
        <v>7.3327821156434197E-3</v>
      </c>
    </row>
    <row r="9" spans="1:7" ht="15" customHeight="1" x14ac:dyDescent="0.35">
      <c r="A9" s="6" t="s">
        <v>21</v>
      </c>
      <c r="B9" s="6" t="s">
        <v>348</v>
      </c>
      <c r="C9" s="6" t="s">
        <v>349</v>
      </c>
      <c r="D9" s="26">
        <v>220093</v>
      </c>
      <c r="E9" s="27">
        <v>130500</v>
      </c>
      <c r="F9" s="26">
        <v>28722136500</v>
      </c>
      <c r="G9" s="28">
        <v>0.11668319603893</v>
      </c>
    </row>
    <row r="10" spans="1:7" ht="15" customHeight="1" x14ac:dyDescent="0.35">
      <c r="A10" s="6" t="s">
        <v>350</v>
      </c>
      <c r="B10" s="6" t="s">
        <v>351</v>
      </c>
      <c r="C10" s="6" t="s">
        <v>352</v>
      </c>
      <c r="D10" s="26">
        <v>37900</v>
      </c>
      <c r="E10" s="27">
        <v>83000</v>
      </c>
      <c r="F10" s="26">
        <v>3145700000</v>
      </c>
      <c r="G10" s="28">
        <v>1.27793532970524E-2</v>
      </c>
    </row>
    <row r="11" spans="1:7" ht="15" customHeight="1" x14ac:dyDescent="0.35">
      <c r="A11" s="6" t="s">
        <v>353</v>
      </c>
      <c r="B11" s="6" t="s">
        <v>354</v>
      </c>
      <c r="C11" s="6" t="s">
        <v>355</v>
      </c>
      <c r="D11" s="26">
        <v>100000</v>
      </c>
      <c r="E11" s="27">
        <v>26200</v>
      </c>
      <c r="F11" s="26">
        <v>2620000000</v>
      </c>
      <c r="G11" s="28">
        <v>1.0643705896390999E-2</v>
      </c>
    </row>
    <row r="12" spans="1:7" ht="15" customHeight="1" x14ac:dyDescent="0.35">
      <c r="A12" s="6" t="s">
        <v>356</v>
      </c>
      <c r="B12" s="6" t="s">
        <v>357</v>
      </c>
      <c r="C12" s="6" t="s">
        <v>358</v>
      </c>
      <c r="D12" s="26">
        <v>30</v>
      </c>
      <c r="E12" s="27">
        <v>12200</v>
      </c>
      <c r="F12" s="26">
        <v>366000</v>
      </c>
      <c r="G12" s="28">
        <v>1.4868688389614899E-6</v>
      </c>
    </row>
    <row r="13" spans="1:7" ht="15" customHeight="1" x14ac:dyDescent="0.35">
      <c r="A13" s="6" t="s">
        <v>359</v>
      </c>
      <c r="B13" s="6" t="s">
        <v>360</v>
      </c>
      <c r="C13" s="6" t="s">
        <v>361</v>
      </c>
      <c r="D13" s="26">
        <v>371150</v>
      </c>
      <c r="E13" s="27">
        <v>28300</v>
      </c>
      <c r="F13" s="26">
        <v>10503545000</v>
      </c>
      <c r="G13" s="28">
        <v>4.2670474751720699E-2</v>
      </c>
    </row>
    <row r="14" spans="1:7" ht="15" customHeight="1" x14ac:dyDescent="0.35">
      <c r="A14" s="6" t="s">
        <v>53</v>
      </c>
      <c r="B14" s="6" t="s">
        <v>362</v>
      </c>
      <c r="C14" s="6" t="s">
        <v>363</v>
      </c>
      <c r="D14" s="26">
        <v>152300</v>
      </c>
      <c r="E14" s="27">
        <v>59700</v>
      </c>
      <c r="F14" s="26">
        <v>9092310000</v>
      </c>
      <c r="G14" s="28">
        <v>3.69373563201583E-2</v>
      </c>
    </row>
    <row r="15" spans="1:7" ht="15" customHeight="1" x14ac:dyDescent="0.35">
      <c r="A15" s="6" t="s">
        <v>55</v>
      </c>
      <c r="B15" s="6" t="s">
        <v>364</v>
      </c>
      <c r="C15" s="6" t="s">
        <v>365</v>
      </c>
      <c r="D15" s="26">
        <v>300000</v>
      </c>
      <c r="E15" s="27">
        <v>14550</v>
      </c>
      <c r="F15" s="26">
        <v>4365000000</v>
      </c>
      <c r="G15" s="28">
        <v>1.77327390220407E-2</v>
      </c>
    </row>
    <row r="16" spans="1:7" ht="15" customHeight="1" x14ac:dyDescent="0.35">
      <c r="A16" s="6" t="s">
        <v>57</v>
      </c>
      <c r="B16" s="6" t="s">
        <v>366</v>
      </c>
      <c r="C16" s="6" t="s">
        <v>367</v>
      </c>
      <c r="D16" s="26">
        <v>120000</v>
      </c>
      <c r="E16" s="27">
        <v>36900</v>
      </c>
      <c r="F16" s="26">
        <v>4428000000</v>
      </c>
      <c r="G16" s="28">
        <v>1.7988675461534102E-2</v>
      </c>
    </row>
    <row r="17" spans="1:7" ht="15" customHeight="1" x14ac:dyDescent="0.35">
      <c r="A17" s="6" t="s">
        <v>59</v>
      </c>
      <c r="B17" s="6" t="s">
        <v>368</v>
      </c>
      <c r="C17" s="6" t="s">
        <v>369</v>
      </c>
      <c r="D17" s="26">
        <v>316400</v>
      </c>
      <c r="E17" s="27">
        <v>22500</v>
      </c>
      <c r="F17" s="26">
        <v>7119000000</v>
      </c>
      <c r="G17" s="28">
        <v>2.8920817662751001E-2</v>
      </c>
    </row>
    <row r="18" spans="1:7" ht="15" customHeight="1" x14ac:dyDescent="0.35">
      <c r="A18" s="6" t="s">
        <v>61</v>
      </c>
      <c r="B18" s="6" t="s">
        <v>370</v>
      </c>
      <c r="C18" s="6" t="s">
        <v>371</v>
      </c>
      <c r="D18" s="26">
        <v>556900</v>
      </c>
      <c r="E18" s="27">
        <v>22200</v>
      </c>
      <c r="F18" s="26">
        <v>12363180000</v>
      </c>
      <c r="G18" s="28">
        <v>5.0225210635169201E-2</v>
      </c>
    </row>
    <row r="19" spans="1:7" ht="15" customHeight="1" x14ac:dyDescent="0.35">
      <c r="A19" s="6" t="s">
        <v>63</v>
      </c>
      <c r="B19" s="6" t="s">
        <v>372</v>
      </c>
      <c r="C19" s="6" t="s">
        <v>373</v>
      </c>
      <c r="D19" s="26">
        <v>70000</v>
      </c>
      <c r="E19" s="27">
        <v>74700</v>
      </c>
      <c r="F19" s="26">
        <v>5229000000</v>
      </c>
      <c r="G19" s="28">
        <v>2.1242724477949799E-2</v>
      </c>
    </row>
    <row r="20" spans="1:7" ht="15" customHeight="1" x14ac:dyDescent="0.35">
      <c r="A20" s="6" t="s">
        <v>315</v>
      </c>
      <c r="B20" s="6" t="s">
        <v>374</v>
      </c>
      <c r="C20" s="6" t="s">
        <v>375</v>
      </c>
      <c r="D20" s="26">
        <v>370000</v>
      </c>
      <c r="E20" s="27">
        <v>14100</v>
      </c>
      <c r="F20" s="26">
        <v>5217000000</v>
      </c>
      <c r="G20" s="28">
        <v>2.11939746799511E-2</v>
      </c>
    </row>
    <row r="21" spans="1:7" ht="15" customHeight="1" x14ac:dyDescent="0.35">
      <c r="A21" s="6" t="s">
        <v>317</v>
      </c>
      <c r="B21" s="6" t="s">
        <v>376</v>
      </c>
      <c r="C21" s="6" t="s">
        <v>377</v>
      </c>
      <c r="D21" s="26">
        <v>209800</v>
      </c>
      <c r="E21" s="27">
        <v>24000</v>
      </c>
      <c r="F21" s="26">
        <v>5035200000</v>
      </c>
      <c r="G21" s="28">
        <v>2.0455415240270201E-2</v>
      </c>
    </row>
    <row r="22" spans="1:7" ht="15" customHeight="1" x14ac:dyDescent="0.35">
      <c r="A22" s="6" t="s">
        <v>319</v>
      </c>
      <c r="B22" s="6" t="s">
        <v>378</v>
      </c>
      <c r="C22" s="6" t="s">
        <v>379</v>
      </c>
      <c r="D22" s="26">
        <v>190000</v>
      </c>
      <c r="E22" s="27">
        <v>28750</v>
      </c>
      <c r="F22" s="26">
        <v>5462500000</v>
      </c>
      <c r="G22" s="28">
        <v>2.2191314297341901E-2</v>
      </c>
    </row>
    <row r="23" spans="1:7" ht="15" customHeight="1" x14ac:dyDescent="0.35">
      <c r="A23" s="6" t="s">
        <v>321</v>
      </c>
      <c r="B23" s="6" t="s">
        <v>380</v>
      </c>
      <c r="C23" s="6" t="s">
        <v>381</v>
      </c>
      <c r="D23" s="26">
        <v>35000</v>
      </c>
      <c r="E23" s="27">
        <v>95500</v>
      </c>
      <c r="F23" s="26">
        <v>3342500000</v>
      </c>
      <c r="G23" s="28">
        <v>1.35788499842317E-2</v>
      </c>
    </row>
    <row r="24" spans="1:7" ht="15" customHeight="1" x14ac:dyDescent="0.35">
      <c r="A24" s="6" t="s">
        <v>65</v>
      </c>
      <c r="B24" s="6" t="s">
        <v>382</v>
      </c>
      <c r="C24" s="6" t="s">
        <v>383</v>
      </c>
      <c r="D24" s="26">
        <v>86900</v>
      </c>
      <c r="E24" s="27">
        <v>28800</v>
      </c>
      <c r="F24" s="26">
        <v>2502720000</v>
      </c>
      <c r="G24" s="28">
        <v>1.0167257870616699E-2</v>
      </c>
    </row>
    <row r="25" spans="1:7" ht="15" customHeight="1" x14ac:dyDescent="0.35">
      <c r="A25" s="6" t="s">
        <v>206</v>
      </c>
      <c r="B25" s="6" t="s">
        <v>384</v>
      </c>
      <c r="C25" s="6" t="s">
        <v>385</v>
      </c>
      <c r="D25" s="26">
        <v>135900</v>
      </c>
      <c r="E25" s="27">
        <v>28600</v>
      </c>
      <c r="F25" s="26">
        <v>3886740000</v>
      </c>
      <c r="G25" s="28">
        <v>1.57898158228011E-2</v>
      </c>
    </row>
    <row r="26" spans="1:7" ht="15" customHeight="1" x14ac:dyDescent="0.35">
      <c r="A26" s="6" t="s">
        <v>208</v>
      </c>
      <c r="B26" s="6" t="s">
        <v>386</v>
      </c>
      <c r="C26" s="6" t="s">
        <v>387</v>
      </c>
      <c r="D26" s="26">
        <v>87600</v>
      </c>
      <c r="E26" s="27">
        <v>62600</v>
      </c>
      <c r="F26" s="26">
        <v>5483760000</v>
      </c>
      <c r="G26" s="28">
        <v>2.2277682689463001E-2</v>
      </c>
    </row>
    <row r="27" spans="1:7" ht="15" customHeight="1" x14ac:dyDescent="0.35">
      <c r="A27" s="6" t="s">
        <v>87</v>
      </c>
      <c r="B27" s="6" t="s">
        <v>388</v>
      </c>
      <c r="C27" s="6" t="s">
        <v>389</v>
      </c>
      <c r="D27" s="26">
        <v>75000</v>
      </c>
      <c r="E27" s="27">
        <v>33950</v>
      </c>
      <c r="F27" s="26">
        <v>2546250000</v>
      </c>
      <c r="G27" s="28">
        <v>1.03440977628571E-2</v>
      </c>
    </row>
    <row r="28" spans="1:7" ht="15" customHeight="1" x14ac:dyDescent="0.35">
      <c r="A28" s="6" t="s">
        <v>89</v>
      </c>
      <c r="B28" s="6" t="s">
        <v>390</v>
      </c>
      <c r="C28" s="6" t="s">
        <v>391</v>
      </c>
      <c r="D28" s="26">
        <v>132500</v>
      </c>
      <c r="E28" s="27">
        <v>38750</v>
      </c>
      <c r="F28" s="26">
        <v>5134375000</v>
      </c>
      <c r="G28" s="28">
        <v>2.0858312008313899E-2</v>
      </c>
    </row>
    <row r="29" spans="1:7" ht="15" customHeight="1" x14ac:dyDescent="0.35">
      <c r="A29" s="6" t="s">
        <v>212</v>
      </c>
      <c r="B29" s="6" t="s">
        <v>392</v>
      </c>
      <c r="C29" s="6" t="s">
        <v>393</v>
      </c>
      <c r="D29" s="26">
        <v>242800</v>
      </c>
      <c r="E29" s="27">
        <v>23350</v>
      </c>
      <c r="F29" s="26">
        <v>5669380000</v>
      </c>
      <c r="G29" s="28">
        <v>2.3031760814840201E-2</v>
      </c>
    </row>
    <row r="30" spans="1:7" ht="15" customHeight="1" x14ac:dyDescent="0.35">
      <c r="A30" s="6" t="s">
        <v>1</v>
      </c>
      <c r="B30" s="6" t="s">
        <v>268</v>
      </c>
      <c r="C30" s="6" t="s">
        <v>269</v>
      </c>
      <c r="D30" s="6" t="s">
        <v>1</v>
      </c>
      <c r="E30" s="6" t="s">
        <v>1</v>
      </c>
      <c r="F30" s="24">
        <v>166493891700</v>
      </c>
      <c r="G30" s="29">
        <v>0.67637863236655504</v>
      </c>
    </row>
    <row r="31" spans="1:7" ht="15" customHeight="1" x14ac:dyDescent="0.35">
      <c r="A31" s="8" t="s">
        <v>139</v>
      </c>
      <c r="B31" s="8" t="s">
        <v>270</v>
      </c>
      <c r="C31" s="8" t="s">
        <v>271</v>
      </c>
      <c r="D31" s="6" t="s">
        <v>1</v>
      </c>
      <c r="E31" s="6" t="s">
        <v>1</v>
      </c>
      <c r="F31" s="6" t="s">
        <v>1</v>
      </c>
      <c r="G31" s="6" t="s">
        <v>1</v>
      </c>
    </row>
    <row r="32" spans="1:7" ht="15" customHeight="1" x14ac:dyDescent="0.35">
      <c r="A32" s="6" t="s">
        <v>267</v>
      </c>
      <c r="B32" s="6" t="s">
        <v>267</v>
      </c>
      <c r="C32" s="6" t="s">
        <v>267</v>
      </c>
      <c r="D32" s="6" t="s">
        <v>267</v>
      </c>
      <c r="E32" s="6" t="s">
        <v>267</v>
      </c>
      <c r="F32" s="6" t="s">
        <v>267</v>
      </c>
      <c r="G32" s="6" t="s">
        <v>267</v>
      </c>
    </row>
    <row r="33" spans="1:7" ht="15" customHeight="1" x14ac:dyDescent="0.35">
      <c r="A33" s="6" t="s">
        <v>1</v>
      </c>
      <c r="B33" s="6" t="s">
        <v>268</v>
      </c>
      <c r="C33" s="6" t="s">
        <v>272</v>
      </c>
      <c r="D33" s="6" t="s">
        <v>1</v>
      </c>
      <c r="E33" s="6" t="s">
        <v>1</v>
      </c>
      <c r="F33" s="24">
        <v>0</v>
      </c>
      <c r="G33" s="29">
        <v>0</v>
      </c>
    </row>
    <row r="34" spans="1:7" ht="15" customHeight="1" x14ac:dyDescent="0.35">
      <c r="A34" s="6" t="s">
        <v>1</v>
      </c>
      <c r="B34" s="6" t="s">
        <v>273</v>
      </c>
      <c r="C34" s="6" t="s">
        <v>274</v>
      </c>
      <c r="D34" s="6" t="s">
        <v>1</v>
      </c>
      <c r="E34" s="6" t="s">
        <v>1</v>
      </c>
      <c r="F34" s="24">
        <v>166493891700</v>
      </c>
      <c r="G34" s="29">
        <v>0.67637863236655504</v>
      </c>
    </row>
    <row r="35" spans="1:7" ht="15" customHeight="1" x14ac:dyDescent="0.35">
      <c r="A35" s="8" t="s">
        <v>248</v>
      </c>
      <c r="B35" s="8" t="s">
        <v>275</v>
      </c>
      <c r="C35" s="8" t="s">
        <v>276</v>
      </c>
      <c r="D35" s="6" t="s">
        <v>1</v>
      </c>
      <c r="E35" s="6" t="s">
        <v>1</v>
      </c>
      <c r="F35" s="37"/>
      <c r="G35" s="38"/>
    </row>
    <row r="36" spans="1:7" ht="15" customHeight="1" x14ac:dyDescent="0.35">
      <c r="A36" s="35" t="s">
        <v>9</v>
      </c>
      <c r="B36" s="35" t="s">
        <v>411</v>
      </c>
      <c r="C36" s="35" t="s">
        <v>412</v>
      </c>
      <c r="D36" s="35"/>
      <c r="E36" s="36"/>
      <c r="F36" s="40">
        <v>0</v>
      </c>
      <c r="G36" s="41">
        <v>0</v>
      </c>
    </row>
    <row r="37" spans="1:7" ht="15" customHeight="1" x14ac:dyDescent="0.35">
      <c r="A37" s="35" t="s">
        <v>12</v>
      </c>
      <c r="B37" s="35" t="s">
        <v>413</v>
      </c>
      <c r="C37" s="35" t="s">
        <v>414</v>
      </c>
      <c r="D37" s="35"/>
      <c r="E37" s="36"/>
      <c r="F37" s="40">
        <v>11971076781</v>
      </c>
      <c r="G37" s="41">
        <v>4.8632297908427102E-2</v>
      </c>
    </row>
    <row r="38" spans="1:7" ht="15" customHeight="1" x14ac:dyDescent="0.35">
      <c r="A38" s="35" t="s">
        <v>415</v>
      </c>
      <c r="B38" s="35" t="s">
        <v>416</v>
      </c>
      <c r="C38" s="35" t="s">
        <v>417</v>
      </c>
      <c r="D38" s="48">
        <v>119827</v>
      </c>
      <c r="E38" s="49">
        <v>99903</v>
      </c>
      <c r="F38" s="40">
        <v>11971076781</v>
      </c>
      <c r="G38" s="41">
        <v>4.8632297908427102E-2</v>
      </c>
    </row>
    <row r="39" spans="1:7" ht="15" customHeight="1" x14ac:dyDescent="0.35">
      <c r="A39" s="6" t="s">
        <v>267</v>
      </c>
      <c r="B39" s="6" t="s">
        <v>267</v>
      </c>
      <c r="C39" s="6" t="s">
        <v>267</v>
      </c>
      <c r="D39" s="6" t="s">
        <v>267</v>
      </c>
      <c r="E39" s="6" t="s">
        <v>267</v>
      </c>
      <c r="F39" s="39" t="s">
        <v>267</v>
      </c>
      <c r="G39" s="39" t="s">
        <v>267</v>
      </c>
    </row>
    <row r="40" spans="1:7" ht="15" customHeight="1" x14ac:dyDescent="0.35">
      <c r="A40" s="6" t="s">
        <v>1</v>
      </c>
      <c r="B40" s="6" t="s">
        <v>268</v>
      </c>
      <c r="C40" s="6" t="s">
        <v>277</v>
      </c>
      <c r="D40" s="6" t="s">
        <v>1</v>
      </c>
      <c r="E40" s="6" t="s">
        <v>1</v>
      </c>
      <c r="F40" s="24">
        <v>11971076781</v>
      </c>
      <c r="G40" s="29">
        <v>4.8632297908427102E-2</v>
      </c>
    </row>
    <row r="41" spans="1:7" ht="15" customHeight="1" x14ac:dyDescent="0.35">
      <c r="A41" s="8" t="s">
        <v>257</v>
      </c>
      <c r="B41" s="8" t="s">
        <v>278</v>
      </c>
      <c r="C41" s="8" t="s">
        <v>279</v>
      </c>
      <c r="D41" s="6" t="s">
        <v>1</v>
      </c>
      <c r="E41" s="6" t="s">
        <v>1</v>
      </c>
      <c r="F41" s="24"/>
      <c r="G41" s="29"/>
    </row>
    <row r="42" spans="1:7" ht="15" customHeight="1" x14ac:dyDescent="0.35">
      <c r="A42" s="6" t="s">
        <v>267</v>
      </c>
      <c r="B42" s="6" t="s">
        <v>267</v>
      </c>
      <c r="C42" s="6" t="s">
        <v>267</v>
      </c>
      <c r="D42" s="6" t="s">
        <v>267</v>
      </c>
      <c r="E42" s="6" t="s">
        <v>267</v>
      </c>
      <c r="F42" s="6" t="s">
        <v>267</v>
      </c>
      <c r="G42" s="6" t="s">
        <v>267</v>
      </c>
    </row>
    <row r="43" spans="1:7" ht="15" customHeight="1" x14ac:dyDescent="0.35">
      <c r="A43" s="6" t="s">
        <v>1</v>
      </c>
      <c r="B43" s="6" t="s">
        <v>268</v>
      </c>
      <c r="C43" s="6" t="s">
        <v>280</v>
      </c>
      <c r="D43" s="6" t="s">
        <v>1</v>
      </c>
      <c r="E43" s="6" t="s">
        <v>1</v>
      </c>
      <c r="F43" s="24">
        <v>0</v>
      </c>
      <c r="G43" s="29">
        <v>0</v>
      </c>
    </row>
    <row r="44" spans="1:7" ht="15" customHeight="1" x14ac:dyDescent="0.35">
      <c r="A44" s="6" t="s">
        <v>1</v>
      </c>
      <c r="B44" s="6" t="s">
        <v>281</v>
      </c>
      <c r="C44" s="6" t="s">
        <v>282</v>
      </c>
      <c r="D44" s="6" t="s">
        <v>1</v>
      </c>
      <c r="E44" s="6" t="s">
        <v>1</v>
      </c>
      <c r="F44" s="24">
        <v>178464968481</v>
      </c>
      <c r="G44" s="29">
        <v>0.72501093027498198</v>
      </c>
    </row>
    <row r="45" spans="1:7" ht="15" customHeight="1" x14ac:dyDescent="0.35">
      <c r="A45" s="8" t="s">
        <v>283</v>
      </c>
      <c r="B45" s="8" t="s">
        <v>284</v>
      </c>
      <c r="C45" s="8" t="s">
        <v>285</v>
      </c>
      <c r="D45" s="6" t="s">
        <v>1</v>
      </c>
      <c r="E45" s="6" t="s">
        <v>1</v>
      </c>
      <c r="F45" s="24"/>
      <c r="G45" s="29"/>
    </row>
    <row r="46" spans="1:7" ht="15" customHeight="1" x14ac:dyDescent="0.35">
      <c r="A46" s="6" t="s">
        <v>267</v>
      </c>
      <c r="B46" s="6" t="s">
        <v>267</v>
      </c>
      <c r="C46" s="6" t="s">
        <v>267</v>
      </c>
      <c r="D46" s="6" t="s">
        <v>267</v>
      </c>
      <c r="E46" s="6" t="s">
        <v>267</v>
      </c>
      <c r="F46" s="6" t="s">
        <v>267</v>
      </c>
      <c r="G46" s="6" t="s">
        <v>267</v>
      </c>
    </row>
    <row r="47" spans="1:7" ht="15" customHeight="1" x14ac:dyDescent="0.35">
      <c r="A47" s="6" t="s">
        <v>9</v>
      </c>
      <c r="B47" s="6" t="s">
        <v>394</v>
      </c>
      <c r="C47" s="6" t="s">
        <v>395</v>
      </c>
      <c r="D47" s="6"/>
      <c r="E47" s="6"/>
      <c r="F47" s="26">
        <v>384100000</v>
      </c>
      <c r="G47" s="28">
        <v>1.5603997842762499E-3</v>
      </c>
    </row>
    <row r="48" spans="1:7" ht="15" customHeight="1" x14ac:dyDescent="0.35">
      <c r="A48" s="6" t="s">
        <v>12</v>
      </c>
      <c r="B48" s="6" t="s">
        <v>396</v>
      </c>
      <c r="C48" s="6" t="s">
        <v>397</v>
      </c>
      <c r="D48" s="6"/>
      <c r="E48" s="6"/>
      <c r="F48" s="26">
        <v>202228581</v>
      </c>
      <c r="G48" s="28">
        <v>8.2155020611010901E-4</v>
      </c>
    </row>
    <row r="49" spans="1:7" ht="15" customHeight="1" x14ac:dyDescent="0.35">
      <c r="A49" s="6" t="s">
        <v>15</v>
      </c>
      <c r="B49" s="6" t="s">
        <v>398</v>
      </c>
      <c r="C49" s="6" t="s">
        <v>399</v>
      </c>
      <c r="D49" s="6"/>
      <c r="E49" s="6"/>
      <c r="F49" s="26">
        <v>481606622</v>
      </c>
      <c r="G49" s="28">
        <v>1.9565187947795199E-3</v>
      </c>
    </row>
    <row r="50" spans="1:7" ht="15" customHeight="1" x14ac:dyDescent="0.35">
      <c r="A50" s="6" t="s">
        <v>18</v>
      </c>
      <c r="B50" s="6" t="s">
        <v>400</v>
      </c>
      <c r="C50" s="6" t="s">
        <v>401</v>
      </c>
      <c r="D50" s="6"/>
      <c r="E50" s="6"/>
      <c r="F50" s="26">
        <v>7983796315</v>
      </c>
      <c r="G50" s="28">
        <v>3.2434038134942798E-2</v>
      </c>
    </row>
    <row r="51" spans="1:7" ht="15" customHeight="1" x14ac:dyDescent="0.35">
      <c r="A51" s="6" t="s">
        <v>21</v>
      </c>
      <c r="B51" s="6" t="s">
        <v>402</v>
      </c>
      <c r="C51" s="6" t="s">
        <v>403</v>
      </c>
      <c r="D51" s="6"/>
      <c r="E51" s="6"/>
      <c r="F51" s="26">
        <v>0</v>
      </c>
      <c r="G51" s="28">
        <v>0</v>
      </c>
    </row>
    <row r="52" spans="1:7" ht="15" customHeight="1" x14ac:dyDescent="0.35">
      <c r="A52" s="6" t="s">
        <v>350</v>
      </c>
      <c r="B52" s="6" t="s">
        <v>404</v>
      </c>
      <c r="C52" s="6" t="s">
        <v>405</v>
      </c>
      <c r="D52" s="6"/>
      <c r="E52" s="6"/>
      <c r="F52" s="26">
        <v>0</v>
      </c>
      <c r="G52" s="28">
        <v>0</v>
      </c>
    </row>
    <row r="53" spans="1:7" ht="15" customHeight="1" x14ac:dyDescent="0.35">
      <c r="A53" s="6" t="s">
        <v>353</v>
      </c>
      <c r="B53" s="6" t="s">
        <v>406</v>
      </c>
      <c r="C53" s="6" t="s">
        <v>407</v>
      </c>
      <c r="D53" s="6"/>
      <c r="E53" s="6"/>
      <c r="F53" s="26">
        <v>0</v>
      </c>
      <c r="G53" s="28">
        <v>0</v>
      </c>
    </row>
    <row r="54" spans="1:7" ht="15" customHeight="1" x14ac:dyDescent="0.35">
      <c r="A54" s="6" t="s">
        <v>1</v>
      </c>
      <c r="B54" s="6" t="s">
        <v>268</v>
      </c>
      <c r="C54" s="6" t="s">
        <v>286</v>
      </c>
      <c r="D54" s="6" t="s">
        <v>1</v>
      </c>
      <c r="E54" s="6" t="s">
        <v>1</v>
      </c>
      <c r="F54" s="26">
        <v>9051731518</v>
      </c>
      <c r="G54" s="28">
        <v>3.6772506920108701E-2</v>
      </c>
    </row>
    <row r="55" spans="1:7" ht="15" customHeight="1" x14ac:dyDescent="0.35">
      <c r="A55" s="8" t="s">
        <v>183</v>
      </c>
      <c r="B55" s="8" t="s">
        <v>287</v>
      </c>
      <c r="C55" s="8" t="s">
        <v>288</v>
      </c>
      <c r="D55" s="6" t="s">
        <v>1</v>
      </c>
      <c r="E55" s="6" t="s">
        <v>1</v>
      </c>
      <c r="F55" s="24"/>
      <c r="G55" s="29"/>
    </row>
    <row r="56" spans="1:7" ht="15" customHeight="1" x14ac:dyDescent="0.35">
      <c r="A56" s="42" t="s">
        <v>9</v>
      </c>
      <c r="B56" s="42" t="s">
        <v>289</v>
      </c>
      <c r="C56" s="42" t="s">
        <v>290</v>
      </c>
      <c r="D56" s="42" t="s">
        <v>1</v>
      </c>
      <c r="E56" s="42" t="s">
        <v>1</v>
      </c>
      <c r="F56" s="43">
        <v>58638166126</v>
      </c>
      <c r="G56" s="44">
        <v>0.23821656280490899</v>
      </c>
    </row>
    <row r="57" spans="1:7" ht="15" customHeight="1" x14ac:dyDescent="0.35">
      <c r="A57" s="45" t="s">
        <v>418</v>
      </c>
      <c r="B57" s="45" t="s">
        <v>419</v>
      </c>
      <c r="C57" s="45" t="s">
        <v>420</v>
      </c>
      <c r="D57" s="45"/>
      <c r="E57" s="45"/>
      <c r="F57" s="46">
        <v>9618612421</v>
      </c>
      <c r="G57" s="47">
        <v>3.9075451045991402E-2</v>
      </c>
    </row>
    <row r="58" spans="1:7" ht="15" customHeight="1" x14ac:dyDescent="0.35">
      <c r="A58" s="45" t="s">
        <v>421</v>
      </c>
      <c r="B58" s="45" t="s">
        <v>422</v>
      </c>
      <c r="C58" s="45" t="s">
        <v>423</v>
      </c>
      <c r="D58" s="45"/>
      <c r="E58" s="45"/>
      <c r="F58" s="46">
        <v>20582494088</v>
      </c>
      <c r="G58" s="47">
        <v>8.3616035758350596E-2</v>
      </c>
    </row>
    <row r="59" spans="1:7" ht="15" customHeight="1" x14ac:dyDescent="0.35">
      <c r="A59" s="45" t="s">
        <v>424</v>
      </c>
      <c r="B59" s="45" t="s">
        <v>425</v>
      </c>
      <c r="C59" s="45" t="s">
        <v>426</v>
      </c>
      <c r="D59" s="45"/>
      <c r="E59" s="45"/>
      <c r="F59" s="46">
        <v>28437059617</v>
      </c>
      <c r="G59" s="47">
        <v>0.115525076000567</v>
      </c>
    </row>
    <row r="60" spans="1:7" ht="15" customHeight="1" x14ac:dyDescent="0.35">
      <c r="A60" s="39" t="s">
        <v>267</v>
      </c>
      <c r="B60" s="39" t="s">
        <v>267</v>
      </c>
      <c r="C60" s="39" t="s">
        <v>267</v>
      </c>
      <c r="D60" s="39" t="s">
        <v>267</v>
      </c>
      <c r="E60" s="39" t="s">
        <v>267</v>
      </c>
      <c r="F60" s="39" t="s">
        <v>267</v>
      </c>
      <c r="G60" s="39" t="s">
        <v>267</v>
      </c>
    </row>
    <row r="61" spans="1:7" ht="15" customHeight="1" x14ac:dyDescent="0.35">
      <c r="A61" s="6" t="s">
        <v>12</v>
      </c>
      <c r="B61" s="6" t="s">
        <v>291</v>
      </c>
      <c r="C61" s="6" t="s">
        <v>292</v>
      </c>
      <c r="D61" s="6" t="s">
        <v>1</v>
      </c>
      <c r="E61" s="6" t="s">
        <v>1</v>
      </c>
      <c r="F61" s="26">
        <v>0</v>
      </c>
      <c r="G61" s="28">
        <v>0</v>
      </c>
    </row>
    <row r="62" spans="1:7" ht="15" customHeight="1" x14ac:dyDescent="0.35">
      <c r="A62" s="6" t="s">
        <v>267</v>
      </c>
      <c r="B62" s="6" t="s">
        <v>267</v>
      </c>
      <c r="C62" s="6" t="s">
        <v>267</v>
      </c>
      <c r="D62" s="6" t="s">
        <v>267</v>
      </c>
      <c r="E62" s="6" t="s">
        <v>267</v>
      </c>
      <c r="F62" s="6" t="s">
        <v>267</v>
      </c>
      <c r="G62" s="6" t="s">
        <v>267</v>
      </c>
    </row>
    <row r="63" spans="1:7" ht="15" customHeight="1" x14ac:dyDescent="0.35">
      <c r="A63" s="6" t="s">
        <v>15</v>
      </c>
      <c r="B63" s="6" t="s">
        <v>293</v>
      </c>
      <c r="C63" s="6" t="s">
        <v>294</v>
      </c>
      <c r="D63" s="6" t="s">
        <v>1</v>
      </c>
      <c r="E63" s="6" t="s">
        <v>1</v>
      </c>
      <c r="F63" s="26">
        <v>0</v>
      </c>
      <c r="G63" s="28">
        <v>0</v>
      </c>
    </row>
    <row r="64" spans="1:7" ht="15" customHeight="1" x14ac:dyDescent="0.35">
      <c r="A64" s="6" t="s">
        <v>267</v>
      </c>
      <c r="B64" s="6" t="s">
        <v>267</v>
      </c>
      <c r="C64" s="6" t="s">
        <v>267</v>
      </c>
      <c r="D64" s="6" t="s">
        <v>267</v>
      </c>
      <c r="E64" s="6" t="s">
        <v>267</v>
      </c>
      <c r="F64" s="6" t="s">
        <v>267</v>
      </c>
      <c r="G64" s="6" t="s">
        <v>267</v>
      </c>
    </row>
    <row r="65" spans="1:7" ht="15" customHeight="1" x14ac:dyDescent="0.35">
      <c r="A65" s="6" t="s">
        <v>1</v>
      </c>
      <c r="B65" s="6" t="s">
        <v>268</v>
      </c>
      <c r="C65" s="6" t="s">
        <v>295</v>
      </c>
      <c r="D65" s="6" t="s">
        <v>1</v>
      </c>
      <c r="E65" s="6" t="s">
        <v>1</v>
      </c>
      <c r="F65" s="24">
        <v>58638166126</v>
      </c>
      <c r="G65" s="29">
        <v>0.23821656280490899</v>
      </c>
    </row>
    <row r="66" spans="1:7" ht="15" customHeight="1" x14ac:dyDescent="0.35">
      <c r="A66" s="8" t="s">
        <v>296</v>
      </c>
      <c r="B66" s="8" t="s">
        <v>297</v>
      </c>
      <c r="C66" s="8" t="s">
        <v>298</v>
      </c>
      <c r="D66" s="6" t="s">
        <v>1</v>
      </c>
      <c r="E66" s="6" t="s">
        <v>1</v>
      </c>
      <c r="F66" s="24">
        <v>246154866125</v>
      </c>
      <c r="G66" s="29">
        <v>1</v>
      </c>
    </row>
    <row r="67" spans="1:7" ht="15" customHeight="1" x14ac:dyDescent="0.35">
      <c r="A67" s="9" t="s">
        <v>1</v>
      </c>
      <c r="B67" s="9" t="s">
        <v>1</v>
      </c>
      <c r="C67" s="9" t="s">
        <v>1</v>
      </c>
      <c r="D67" s="9" t="s">
        <v>1</v>
      </c>
      <c r="E67" s="9" t="s">
        <v>1</v>
      </c>
      <c r="F67" s="9" t="s">
        <v>1</v>
      </c>
      <c r="G67" s="9" t="s">
        <v>1</v>
      </c>
    </row>
  </sheetData>
  <mergeCells count="1">
    <mergeCell ref="C1:C2"/>
  </mergeCells>
  <dataValidations count="2">
    <dataValidation type="decimal" allowBlank="1" showInputMessage="1" showErrorMessage="1" errorTitle="Sai kiểu dữ liệu!" error="Dữ liệu phải là kiểu số!" sqref="F5:F30 F33:F38" xr:uid="{00000000-0002-0000-0500-000000000000}">
      <formula1>-99999999999999900000</formula1>
      <formula2>99999999999999900000</formula2>
    </dataValidation>
    <dataValidation type="whole" operator="greaterThan" allowBlank="1" showInputMessage="1" showErrorMessage="1" errorTitle="Sai kiểu dữ liệu!" error="Dữ liệu là kiểu số nguyên!" sqref="D5:E29" xr:uid="{00000000-0002-0000-0500-000001000000}">
      <formula1>0</formula1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K42"/>
  <sheetViews>
    <sheetView tabSelected="1" zoomScaleNormal="100" workbookViewId="0">
      <selection activeCell="A48" sqref="A48"/>
    </sheetView>
  </sheetViews>
  <sheetFormatPr defaultRowHeight="12.5" x14ac:dyDescent="0.25"/>
  <cols>
    <col min="1" max="1" width="61.81640625" customWidth="1"/>
    <col min="2" max="2" width="6.90625" customWidth="1"/>
    <col min="3" max="3" width="24.453125" hidden="1" customWidth="1"/>
    <col min="4" max="5" width="21.54296875" customWidth="1"/>
    <col min="7" max="7" width="15.453125" bestFit="1" customWidth="1"/>
    <col min="8" max="8" width="11.81640625" bestFit="1" customWidth="1"/>
    <col min="10" max="10" width="14.1796875" bestFit="1" customWidth="1"/>
    <col min="11" max="11" width="24.54296875" customWidth="1"/>
  </cols>
  <sheetData>
    <row r="1" spans="1:11" ht="15" customHeight="1" x14ac:dyDescent="0.25">
      <c r="A1" s="7" t="s">
        <v>29</v>
      </c>
      <c r="B1" s="7" t="s">
        <v>30</v>
      </c>
      <c r="C1" s="7" t="s">
        <v>31</v>
      </c>
      <c r="D1" s="20" t="s">
        <v>339</v>
      </c>
      <c r="E1" s="20" t="s">
        <v>336</v>
      </c>
    </row>
    <row r="2" spans="1:11" ht="15" customHeight="1" x14ac:dyDescent="0.35">
      <c r="A2" s="8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11" ht="15" customHeight="1" x14ac:dyDescent="0.35">
      <c r="A3" s="55" t="s">
        <v>299</v>
      </c>
      <c r="B3" s="55" t="s">
        <v>35</v>
      </c>
      <c r="C3" s="55" t="s">
        <v>1</v>
      </c>
      <c r="D3" s="56">
        <v>30167546869</v>
      </c>
      <c r="E3" s="56">
        <v>11372009966</v>
      </c>
      <c r="G3" s="31"/>
      <c r="H3" s="31"/>
      <c r="J3" s="33"/>
      <c r="K3" s="31"/>
    </row>
    <row r="4" spans="1:11" ht="15" customHeight="1" x14ac:dyDescent="0.35">
      <c r="A4" s="55" t="s">
        <v>300</v>
      </c>
      <c r="B4" s="55" t="s">
        <v>37</v>
      </c>
      <c r="C4" s="55" t="s">
        <v>1</v>
      </c>
      <c r="D4" s="56">
        <v>-11200812923</v>
      </c>
      <c r="E4" s="56">
        <v>-12065772507</v>
      </c>
      <c r="G4" s="31"/>
      <c r="H4" s="31"/>
      <c r="J4" s="33"/>
      <c r="K4" s="31"/>
    </row>
    <row r="5" spans="1:11" ht="15" customHeight="1" x14ac:dyDescent="0.35">
      <c r="A5" s="57" t="s">
        <v>427</v>
      </c>
      <c r="B5" s="55" t="s">
        <v>39</v>
      </c>
      <c r="C5" s="55" t="s">
        <v>1</v>
      </c>
      <c r="D5" s="58">
        <v>-11202881775</v>
      </c>
      <c r="E5" s="58">
        <v>-12133173343</v>
      </c>
      <c r="G5" s="31"/>
      <c r="H5" s="31"/>
      <c r="J5" s="33"/>
      <c r="K5" s="31"/>
    </row>
    <row r="6" spans="1:11" ht="15" customHeight="1" x14ac:dyDescent="0.35">
      <c r="A6" s="55" t="s">
        <v>301</v>
      </c>
      <c r="B6" s="55" t="s">
        <v>41</v>
      </c>
      <c r="C6" s="55" t="s">
        <v>1</v>
      </c>
      <c r="D6" s="58">
        <v>2068852</v>
      </c>
      <c r="E6" s="58">
        <v>67400836</v>
      </c>
      <c r="G6" s="31"/>
      <c r="H6" s="31"/>
      <c r="J6" s="33"/>
      <c r="K6" s="31"/>
    </row>
    <row r="7" spans="1:11" ht="15" customHeight="1" x14ac:dyDescent="0.35">
      <c r="A7" s="55" t="s">
        <v>302</v>
      </c>
      <c r="B7" s="55" t="s">
        <v>43</v>
      </c>
      <c r="C7" s="55" t="s">
        <v>1</v>
      </c>
      <c r="D7" s="56">
        <v>18966733946</v>
      </c>
      <c r="E7" s="56">
        <v>-693762541</v>
      </c>
      <c r="G7" s="31"/>
      <c r="H7" s="31"/>
      <c r="J7" s="33"/>
      <c r="K7" s="31"/>
    </row>
    <row r="8" spans="1:11" ht="15" customHeight="1" x14ac:dyDescent="0.35">
      <c r="A8" s="55" t="s">
        <v>303</v>
      </c>
      <c r="B8" s="55" t="s">
        <v>65</v>
      </c>
      <c r="C8" s="55" t="s">
        <v>1</v>
      </c>
      <c r="D8" s="58">
        <v>-21859101029</v>
      </c>
      <c r="E8" s="58">
        <v>-9075326276</v>
      </c>
      <c r="G8" s="31"/>
      <c r="H8" s="31"/>
      <c r="J8" s="33"/>
      <c r="K8" s="31"/>
    </row>
    <row r="9" spans="1:11" ht="15" customHeight="1" x14ac:dyDescent="0.35">
      <c r="A9" s="55" t="s">
        <v>304</v>
      </c>
      <c r="B9" s="55" t="s">
        <v>45</v>
      </c>
      <c r="C9" s="55" t="s">
        <v>1</v>
      </c>
      <c r="D9" s="58">
        <v>-7983796315</v>
      </c>
      <c r="E9" s="58">
        <v>-3593142190</v>
      </c>
      <c r="G9" s="31"/>
      <c r="H9" s="31"/>
      <c r="J9" s="33"/>
      <c r="K9" s="31"/>
    </row>
    <row r="10" spans="1:11" ht="15" customHeight="1" x14ac:dyDescent="0.35">
      <c r="A10" s="55" t="s">
        <v>305</v>
      </c>
      <c r="B10" s="55" t="s">
        <v>47</v>
      </c>
      <c r="C10" s="55" t="s">
        <v>1</v>
      </c>
      <c r="D10" s="58">
        <v>-150526920</v>
      </c>
      <c r="E10" s="58">
        <v>-668582593</v>
      </c>
      <c r="G10" s="31"/>
      <c r="H10" s="31"/>
      <c r="J10" s="33"/>
      <c r="K10" s="31"/>
    </row>
    <row r="11" spans="1:11" ht="15" customHeight="1" x14ac:dyDescent="0.35">
      <c r="A11" s="55" t="s">
        <v>306</v>
      </c>
      <c r="B11" s="55" t="s">
        <v>49</v>
      </c>
      <c r="C11" s="55" t="s">
        <v>1</v>
      </c>
      <c r="D11" s="58">
        <v>0</v>
      </c>
      <c r="E11" s="58">
        <v>0</v>
      </c>
      <c r="G11" s="31"/>
      <c r="H11" s="31"/>
      <c r="K11" s="31"/>
    </row>
    <row r="12" spans="1:11" ht="15" customHeight="1" x14ac:dyDescent="0.35">
      <c r="A12" s="55" t="s">
        <v>307</v>
      </c>
      <c r="B12" s="55" t="s">
        <v>51</v>
      </c>
      <c r="C12" s="55" t="s">
        <v>1</v>
      </c>
      <c r="D12" s="58">
        <v>0</v>
      </c>
      <c r="E12" s="58">
        <v>0</v>
      </c>
      <c r="G12" s="31"/>
      <c r="H12" s="31"/>
      <c r="K12" s="31"/>
    </row>
    <row r="13" spans="1:11" ht="15" customHeight="1" x14ac:dyDescent="0.35">
      <c r="A13" s="55" t="s">
        <v>308</v>
      </c>
      <c r="B13" s="55" t="s">
        <v>53</v>
      </c>
      <c r="C13" s="55" t="s">
        <v>1</v>
      </c>
      <c r="D13" s="58">
        <v>-3837287311</v>
      </c>
      <c r="E13" s="58">
        <v>3732996108</v>
      </c>
      <c r="G13" s="31"/>
      <c r="H13" s="31"/>
      <c r="J13" s="33"/>
      <c r="K13" s="31"/>
    </row>
    <row r="14" spans="1:11" ht="15" customHeight="1" x14ac:dyDescent="0.35">
      <c r="A14" s="55" t="s">
        <v>309</v>
      </c>
      <c r="B14" s="55" t="s">
        <v>55</v>
      </c>
      <c r="C14" s="55" t="s">
        <v>1</v>
      </c>
      <c r="D14" s="58">
        <v>1041000</v>
      </c>
      <c r="E14" s="58">
        <v>26940</v>
      </c>
      <c r="G14" s="31"/>
      <c r="H14" s="31"/>
      <c r="J14" s="33"/>
      <c r="K14" s="31"/>
    </row>
    <row r="15" spans="1:11" ht="15" customHeight="1" x14ac:dyDescent="0.35">
      <c r="A15" s="55" t="s">
        <v>310</v>
      </c>
      <c r="B15" s="55" t="s">
        <v>57</v>
      </c>
      <c r="C15" s="55" t="s">
        <v>1</v>
      </c>
      <c r="D15" s="58">
        <v>0</v>
      </c>
      <c r="E15" s="58">
        <v>0</v>
      </c>
      <c r="G15" s="31"/>
      <c r="H15" s="31"/>
      <c r="K15" s="31"/>
    </row>
    <row r="16" spans="1:11" ht="15" customHeight="1" x14ac:dyDescent="0.35">
      <c r="A16" s="55" t="s">
        <v>311</v>
      </c>
      <c r="B16" s="55" t="s">
        <v>59</v>
      </c>
      <c r="C16" s="55" t="s">
        <v>1</v>
      </c>
      <c r="D16" s="58">
        <v>223160</v>
      </c>
      <c r="E16" s="58">
        <v>6763</v>
      </c>
      <c r="G16" s="31"/>
      <c r="H16" s="31"/>
      <c r="J16" s="33"/>
      <c r="K16" s="31"/>
    </row>
    <row r="17" spans="1:11" ht="15" customHeight="1" x14ac:dyDescent="0.35">
      <c r="A17" s="55" t="s">
        <v>312</v>
      </c>
      <c r="B17" s="55" t="s">
        <v>61</v>
      </c>
      <c r="C17" s="55" t="s">
        <v>1</v>
      </c>
      <c r="D17" s="58">
        <v>3000000</v>
      </c>
      <c r="E17" s="58">
        <v>-3000000</v>
      </c>
      <c r="G17" s="31"/>
      <c r="H17" s="31"/>
      <c r="J17" s="33"/>
      <c r="K17" s="31"/>
    </row>
    <row r="18" spans="1:11" ht="15" customHeight="1" x14ac:dyDescent="0.35">
      <c r="A18" s="55" t="s">
        <v>313</v>
      </c>
      <c r="B18" s="55" t="s">
        <v>63</v>
      </c>
      <c r="C18" s="55" t="s">
        <v>1</v>
      </c>
      <c r="D18" s="58">
        <v>17287182</v>
      </c>
      <c r="E18" s="58">
        <v>94543729</v>
      </c>
      <c r="G18" s="31"/>
      <c r="H18" s="31"/>
      <c r="J18" s="33"/>
      <c r="K18" s="31"/>
    </row>
    <row r="19" spans="1:11" ht="15" customHeight="1" x14ac:dyDescent="0.35">
      <c r="A19" s="55" t="s">
        <v>314</v>
      </c>
      <c r="B19" s="55" t="s">
        <v>315</v>
      </c>
      <c r="C19" s="55" t="s">
        <v>1</v>
      </c>
      <c r="D19" s="58">
        <v>37792350</v>
      </c>
      <c r="E19" s="58">
        <v>0</v>
      </c>
      <c r="G19" s="31"/>
      <c r="H19" s="31"/>
      <c r="J19" s="33"/>
      <c r="K19" s="31"/>
    </row>
    <row r="20" spans="1:11" ht="15" customHeight="1" x14ac:dyDescent="0.35">
      <c r="A20" s="55" t="s">
        <v>316</v>
      </c>
      <c r="B20" s="55" t="s">
        <v>317</v>
      </c>
      <c r="C20" s="55" t="s">
        <v>1</v>
      </c>
      <c r="D20" s="58">
        <v>63409820</v>
      </c>
      <c r="E20" s="58">
        <v>14110275</v>
      </c>
      <c r="G20" s="31"/>
      <c r="H20" s="31"/>
      <c r="J20" s="33"/>
      <c r="K20" s="31"/>
    </row>
    <row r="21" spans="1:11" ht="15" customHeight="1" x14ac:dyDescent="0.35">
      <c r="A21" s="55" t="s">
        <v>318</v>
      </c>
      <c r="B21" s="55" t="s">
        <v>319</v>
      </c>
      <c r="C21" s="55" t="s">
        <v>1</v>
      </c>
      <c r="D21" s="58">
        <v>0</v>
      </c>
      <c r="E21" s="58">
        <v>0</v>
      </c>
      <c r="G21" s="31"/>
      <c r="H21" s="31"/>
      <c r="K21" s="31"/>
    </row>
    <row r="22" spans="1:11" ht="15" customHeight="1" x14ac:dyDescent="0.35">
      <c r="A22" s="55" t="s">
        <v>320</v>
      </c>
      <c r="B22" s="55" t="s">
        <v>321</v>
      </c>
      <c r="C22" s="55" t="s">
        <v>1</v>
      </c>
      <c r="D22" s="56">
        <v>-14741224117</v>
      </c>
      <c r="E22" s="56">
        <v>-10192129785</v>
      </c>
      <c r="G22" s="31"/>
      <c r="H22" s="31"/>
      <c r="J22" s="33"/>
      <c r="K22" s="31"/>
    </row>
    <row r="23" spans="1:11" ht="15" customHeight="1" x14ac:dyDescent="0.35">
      <c r="A23" s="59" t="s">
        <v>204</v>
      </c>
      <c r="B23" s="55" t="s">
        <v>139</v>
      </c>
      <c r="C23" s="55" t="s">
        <v>1</v>
      </c>
      <c r="D23" s="56"/>
      <c r="E23" s="56"/>
      <c r="G23" s="31"/>
      <c r="H23" s="31"/>
      <c r="K23" s="31"/>
    </row>
    <row r="24" spans="1:11" ht="15" customHeight="1" x14ac:dyDescent="0.35">
      <c r="A24" s="55" t="s">
        <v>205</v>
      </c>
      <c r="B24" s="55" t="s">
        <v>97</v>
      </c>
      <c r="C24" s="55" t="s">
        <v>1</v>
      </c>
      <c r="D24" s="58">
        <v>2028147250</v>
      </c>
      <c r="E24" s="58">
        <v>520932500</v>
      </c>
      <c r="G24" s="31"/>
      <c r="H24" s="31"/>
      <c r="J24" s="33"/>
      <c r="K24" s="31"/>
    </row>
    <row r="25" spans="1:11" ht="15" customHeight="1" x14ac:dyDescent="0.35">
      <c r="A25" s="55" t="s">
        <v>207</v>
      </c>
      <c r="B25" s="55" t="s">
        <v>99</v>
      </c>
      <c r="C25" s="55" t="s">
        <v>1</v>
      </c>
      <c r="D25" s="58">
        <v>-913853034</v>
      </c>
      <c r="E25" s="58">
        <v>-729205714</v>
      </c>
      <c r="G25" s="31"/>
      <c r="H25" s="31"/>
      <c r="J25" s="33"/>
      <c r="K25" s="31"/>
    </row>
    <row r="26" spans="1:11" ht="15" customHeight="1" x14ac:dyDescent="0.35">
      <c r="A26" s="55" t="s">
        <v>209</v>
      </c>
      <c r="B26" s="55" t="s">
        <v>322</v>
      </c>
      <c r="C26" s="55" t="s">
        <v>1</v>
      </c>
      <c r="D26" s="58">
        <v>0</v>
      </c>
      <c r="E26" s="58">
        <v>0</v>
      </c>
      <c r="G26" s="31"/>
      <c r="H26" s="31"/>
      <c r="K26" s="31"/>
    </row>
    <row r="27" spans="1:11" ht="15" customHeight="1" x14ac:dyDescent="0.35">
      <c r="A27" s="55" t="s">
        <v>210</v>
      </c>
      <c r="B27" s="55" t="s">
        <v>323</v>
      </c>
      <c r="C27" s="55" t="s">
        <v>1</v>
      </c>
      <c r="D27" s="58">
        <v>0</v>
      </c>
      <c r="E27" s="58">
        <v>0</v>
      </c>
      <c r="G27" s="31"/>
      <c r="H27" s="31"/>
      <c r="K27" s="31"/>
    </row>
    <row r="28" spans="1:11" ht="15" customHeight="1" x14ac:dyDescent="0.35">
      <c r="A28" s="55" t="s">
        <v>324</v>
      </c>
      <c r="B28" s="55" t="s">
        <v>325</v>
      </c>
      <c r="C28" s="55" t="s">
        <v>1</v>
      </c>
      <c r="D28" s="58">
        <v>0</v>
      </c>
      <c r="E28" s="58">
        <v>0</v>
      </c>
      <c r="G28" s="31"/>
      <c r="H28" s="31"/>
      <c r="K28" s="31"/>
    </row>
    <row r="29" spans="1:11" ht="15" customHeight="1" x14ac:dyDescent="0.35">
      <c r="A29" s="55" t="s">
        <v>326</v>
      </c>
      <c r="B29" s="55" t="s">
        <v>95</v>
      </c>
      <c r="C29" s="55" t="s">
        <v>1</v>
      </c>
      <c r="D29" s="56">
        <v>1114294216</v>
      </c>
      <c r="E29" s="56">
        <v>-208273214</v>
      </c>
      <c r="G29" s="31"/>
      <c r="H29" s="31"/>
      <c r="J29" s="33"/>
      <c r="K29" s="31"/>
    </row>
    <row r="30" spans="1:11" ht="15" customHeight="1" x14ac:dyDescent="0.35">
      <c r="A30" s="59" t="s">
        <v>214</v>
      </c>
      <c r="B30" s="55" t="s">
        <v>101</v>
      </c>
      <c r="C30" s="55" t="s">
        <v>1</v>
      </c>
      <c r="D30" s="56">
        <v>-13626929901</v>
      </c>
      <c r="E30" s="56">
        <v>-10400402999</v>
      </c>
      <c r="G30" s="31"/>
      <c r="H30" s="31"/>
      <c r="J30" s="33"/>
      <c r="K30" s="31"/>
    </row>
    <row r="31" spans="1:11" ht="15" customHeight="1" x14ac:dyDescent="0.35">
      <c r="A31" s="59" t="s">
        <v>215</v>
      </c>
      <c r="B31" s="55" t="s">
        <v>216</v>
      </c>
      <c r="C31" s="55" t="s">
        <v>1</v>
      </c>
      <c r="D31" s="56">
        <v>43828036410</v>
      </c>
      <c r="E31" s="56">
        <v>15234110677</v>
      </c>
      <c r="G31" s="31"/>
      <c r="H31" s="31"/>
      <c r="J31" s="33"/>
      <c r="K31" s="31"/>
    </row>
    <row r="32" spans="1:11" ht="15" customHeight="1" x14ac:dyDescent="0.35">
      <c r="A32" s="55" t="s">
        <v>217</v>
      </c>
      <c r="B32" s="55" t="s">
        <v>218</v>
      </c>
      <c r="C32" s="55" t="s">
        <v>1</v>
      </c>
      <c r="D32" s="58">
        <v>43828036410</v>
      </c>
      <c r="E32" s="58">
        <v>15234110677</v>
      </c>
      <c r="G32" s="31"/>
      <c r="H32" s="31"/>
      <c r="K32" s="31"/>
    </row>
    <row r="33" spans="1:11" ht="15" customHeight="1" x14ac:dyDescent="0.35">
      <c r="A33" s="55" t="s">
        <v>219</v>
      </c>
      <c r="B33" s="55" t="s">
        <v>220</v>
      </c>
      <c r="C33" s="55" t="s">
        <v>1</v>
      </c>
      <c r="D33" s="58">
        <v>43711361918</v>
      </c>
      <c r="E33" s="58">
        <v>15231110677</v>
      </c>
      <c r="G33" s="31"/>
      <c r="H33" s="31"/>
      <c r="J33" s="33"/>
      <c r="K33" s="31"/>
    </row>
    <row r="34" spans="1:11" ht="15" customHeight="1" x14ac:dyDescent="0.35">
      <c r="A34" s="60" t="s">
        <v>428</v>
      </c>
      <c r="B34" s="55" t="s">
        <v>222</v>
      </c>
      <c r="C34" s="55" t="s">
        <v>1</v>
      </c>
      <c r="D34" s="58">
        <v>116674492</v>
      </c>
      <c r="E34" s="58">
        <v>3000000</v>
      </c>
      <c r="G34" s="31"/>
      <c r="H34" s="31"/>
      <c r="K34" s="31"/>
    </row>
    <row r="35" spans="1:11" ht="15" customHeight="1" x14ac:dyDescent="0.35">
      <c r="A35" s="6" t="s">
        <v>223</v>
      </c>
      <c r="B35" s="6" t="s">
        <v>224</v>
      </c>
      <c r="C35" s="6" t="s">
        <v>1</v>
      </c>
      <c r="D35" s="30">
        <v>0</v>
      </c>
      <c r="E35" s="30">
        <v>0</v>
      </c>
      <c r="G35" s="31"/>
      <c r="H35" s="31"/>
      <c r="K35" s="31"/>
    </row>
    <row r="36" spans="1:11" ht="15" customHeight="1" x14ac:dyDescent="0.35">
      <c r="A36" s="8" t="s">
        <v>225</v>
      </c>
      <c r="B36" s="6" t="s">
        <v>226</v>
      </c>
      <c r="C36" s="6" t="s">
        <v>1</v>
      </c>
      <c r="D36" s="24">
        <v>30201106509</v>
      </c>
      <c r="E36" s="24">
        <v>4833707678</v>
      </c>
      <c r="G36" s="31"/>
      <c r="H36" s="31"/>
      <c r="J36" s="33"/>
      <c r="K36" s="31"/>
    </row>
    <row r="37" spans="1:11" ht="15" customHeight="1" x14ac:dyDescent="0.35">
      <c r="A37" s="6" t="s">
        <v>227</v>
      </c>
      <c r="B37" s="6" t="s">
        <v>228</v>
      </c>
      <c r="C37" s="6" t="s">
        <v>1</v>
      </c>
      <c r="D37" s="30">
        <v>30201106509</v>
      </c>
      <c r="E37" s="30">
        <v>4833707678</v>
      </c>
      <c r="G37" s="31"/>
      <c r="H37" s="31"/>
      <c r="K37" s="31"/>
    </row>
    <row r="38" spans="1:11" ht="15" customHeight="1" x14ac:dyDescent="0.35">
      <c r="A38" s="6" t="s">
        <v>219</v>
      </c>
      <c r="B38" s="6" t="s">
        <v>229</v>
      </c>
      <c r="C38" s="6" t="s">
        <v>1</v>
      </c>
      <c r="D38" s="30">
        <v>30081432017</v>
      </c>
      <c r="E38" s="30">
        <v>4833707678</v>
      </c>
      <c r="G38" s="31"/>
      <c r="H38" s="31"/>
      <c r="J38" s="33"/>
      <c r="K38" s="31"/>
    </row>
    <row r="39" spans="1:11" ht="15" customHeight="1" x14ac:dyDescent="0.35">
      <c r="A39" s="55" t="s">
        <v>428</v>
      </c>
      <c r="B39" s="6" t="s">
        <v>231</v>
      </c>
      <c r="C39" s="6" t="s">
        <v>1</v>
      </c>
      <c r="D39" s="30">
        <v>119674492</v>
      </c>
      <c r="E39" s="30">
        <v>0</v>
      </c>
      <c r="G39" s="31"/>
      <c r="H39" s="31"/>
      <c r="J39" s="33"/>
      <c r="K39" s="31"/>
    </row>
    <row r="40" spans="1:11" ht="15" customHeight="1" x14ac:dyDescent="0.35">
      <c r="A40" s="6" t="s">
        <v>223</v>
      </c>
      <c r="B40" s="6" t="s">
        <v>232</v>
      </c>
      <c r="C40" s="6" t="s">
        <v>1</v>
      </c>
      <c r="D40" s="30">
        <v>0</v>
      </c>
      <c r="E40" s="30">
        <v>0</v>
      </c>
      <c r="G40" s="31"/>
      <c r="H40" s="31"/>
      <c r="K40" s="31"/>
    </row>
    <row r="41" spans="1:11" ht="15" customHeight="1" x14ac:dyDescent="0.35">
      <c r="A41" s="8" t="s">
        <v>233</v>
      </c>
      <c r="B41" s="6" t="s">
        <v>234</v>
      </c>
      <c r="C41" s="6" t="s">
        <v>1</v>
      </c>
      <c r="D41" s="24">
        <v>-13626929901</v>
      </c>
      <c r="E41" s="24">
        <v>-10400402999</v>
      </c>
      <c r="G41" s="31"/>
      <c r="H41" s="31"/>
      <c r="J41" s="33"/>
      <c r="K41" s="31"/>
    </row>
    <row r="42" spans="1:11" ht="15" customHeight="1" x14ac:dyDescent="0.35">
      <c r="A42" s="6" t="s">
        <v>327</v>
      </c>
      <c r="B42" s="6" t="s">
        <v>328</v>
      </c>
      <c r="C42" s="6" t="s">
        <v>1</v>
      </c>
      <c r="D42" s="24">
        <v>0</v>
      </c>
      <c r="E42" s="24">
        <v>0</v>
      </c>
      <c r="G42" s="31"/>
      <c r="H42" s="31"/>
      <c r="K42" s="31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workbookViewId="0"/>
  </sheetViews>
  <sheetFormatPr defaultRowHeight="12.5" x14ac:dyDescent="0.25"/>
  <sheetData>
    <row r="1" spans="1:1" x14ac:dyDescent="0.25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 x14ac:dyDescent="0.25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{'SheetId':'471cb1af-a389-4255-b9dd-016a7d1c6972','UId':'72c31d99-6a74-4b21-8ea4-e7852cbcbd44','Col':4,'Row':3,'Format':'numberic','Value':'32918734276','TargetCode':''}</v>
      </c>
    </row>
    <row r="3" spans="1:1" x14ac:dyDescent="0.25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{'SheetId':'471cb1af-a389-4255-b9dd-016a7d1c6972','UId':'3559eab5-6f21-4a75-87c5-93fbcb750750','Col':5,'Row':3,'Format':'numberic','Value':'32918734276','TargetCode':''}</v>
      </c>
    </row>
    <row r="4" spans="1:1" x14ac:dyDescent="0.25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{'SheetId':'471cb1af-a389-4255-b9dd-016a7d1c6972','UId':'05cac1a8-3049-4f91-b1ab-17788cc23517','Col':6,'Row':3,'Format':'numberic','Value':'13771918758','TargetCode':''}</v>
      </c>
    </row>
    <row r="5" spans="1:1" x14ac:dyDescent="0.25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{'SheetId':'471cb1af-a389-4255-b9dd-016a7d1c6972','UId':'ea4ba63c-5d5f-4409-9e7e-a6d98ae0aafa','Col':7,'Row':3,'Format':'numberic','Value':'13771918758','TargetCode':''}</v>
      </c>
    </row>
    <row r="6" spans="1:1" x14ac:dyDescent="0.25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 x14ac:dyDescent="0.25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{'SheetId':'471cb1af-a389-4255-b9dd-016a7d1c6972','UId':'40d1fbb9-33fd-45ce-811f-f2fbfa9ac354','Col':4,'Row':4,'Format':'numberic','Value':'2287096000','TargetCode':''}</v>
      </c>
    </row>
    <row r="8" spans="1:1" x14ac:dyDescent="0.25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{'SheetId':'471cb1af-a389-4255-b9dd-016a7d1c6972','UId':'ad1976c4-37d8-4d7a-9cd4-7b31136b73ad','Col':5,'Row':4,'Format':'numberic','Value':'2287096000','TargetCode':''}</v>
      </c>
    </row>
    <row r="9" spans="1:1" x14ac:dyDescent="0.25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{'SheetId':'471cb1af-a389-4255-b9dd-016a7d1c6972','UId':'ee9edb2c-8f95-4914-a3da-9d0d48b70256','Col':6,'Row':4,'Format':'numberic','Value':'1395706600','TargetCode':''}</v>
      </c>
    </row>
    <row r="10" spans="1:1" x14ac:dyDescent="0.25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{'SheetId':'471cb1af-a389-4255-b9dd-016a7d1c6972','UId':'444b91d7-87bf-4a97-a74d-a9bbd39ded58','Col':7,'Row':4,'Format':'numberic','Value':'1395706600','TargetCode':''}</v>
      </c>
    </row>
    <row r="11" spans="1:1" x14ac:dyDescent="0.25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 x14ac:dyDescent="0.25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{'SheetId':'471cb1af-a389-4255-b9dd-016a7d1c6972','UId':'fcff0891-3fec-4d78-a579-e57ecf5ca712','Col':4,'Row':5,'Format':'numberic','Value':'1225238195','TargetCode':''}</v>
      </c>
    </row>
    <row r="13" spans="1:1" x14ac:dyDescent="0.25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{'SheetId':'471cb1af-a389-4255-b9dd-016a7d1c6972','UId':'de86de94-eec0-4d77-85d6-50d999fda99f','Col':5,'Row':5,'Format':'numberic','Value':'1225238195','TargetCode':''}</v>
      </c>
    </row>
    <row r="14" spans="1:1" x14ac:dyDescent="0.25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{'SheetId':'471cb1af-a389-4255-b9dd-016a7d1c6972','UId':'8587c2c7-f9e1-4ff8-ac4d-999900df1813','Col':6,'Row':5,'Format':'numberic','Value':'3531445658','TargetCode':''}</v>
      </c>
    </row>
    <row r="15" spans="1:1" x14ac:dyDescent="0.25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{'SheetId':'471cb1af-a389-4255-b9dd-016a7d1c6972','UId':'16523899-72b2-4d68-bc1c-076cac2b3bca','Col':7,'Row':5,'Format':'numberic','Value':'3531445658','TargetCode':''}</v>
      </c>
    </row>
    <row r="16" spans="1:1" x14ac:dyDescent="0.25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 x14ac:dyDescent="0.25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{'SheetId':'471cb1af-a389-4255-b9dd-016a7d1c6972','UId':'cf1c5639-e0b5-42ca-a5d6-22c6a78274eb','Col':4,'Row':6,'Format':'numberic','Value':'18203518306','TargetCode':''}</v>
      </c>
    </row>
    <row r="18" spans="1:1" x14ac:dyDescent="0.25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{'SheetId':'471cb1af-a389-4255-b9dd-016a7d1c6972','UId':'40f96a3c-2ca1-4c8b-8736-6d178def474b','Col':5,'Row':6,'Format':'numberic','Value':'18203518306','TargetCode':''}</v>
      </c>
    </row>
    <row r="19" spans="1:1" x14ac:dyDescent="0.25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{'SheetId':'471cb1af-a389-4255-b9dd-016a7d1c6972','UId':'e40ee616-be98-47ed-9eef-5047f82d9953','Col':6,'Row':6,'Format':'numberic','Value':'-3288406843','TargetCode':''}</v>
      </c>
    </row>
    <row r="20" spans="1:1" x14ac:dyDescent="0.25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{'SheetId':'471cb1af-a389-4255-b9dd-016a7d1c6972','UId':'13a075ca-918e-4ac5-8764-1ca112b384c5','Col':7,'Row':6,'Format':'numberic','Value':'-3288406843','TargetCode':''}</v>
      </c>
    </row>
    <row r="21" spans="1:1" x14ac:dyDescent="0.25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 x14ac:dyDescent="0.25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{'SheetId':'471cb1af-a389-4255-b9dd-016a7d1c6972','UId':'16702e7d-f552-451b-8042-8f7e46560afd','Col':4,'Row':7,'Format':'numberic','Value':'11202881775','TargetCode':''}</v>
      </c>
    </row>
    <row r="23" spans="1:1" x14ac:dyDescent="0.25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{'SheetId':'471cb1af-a389-4255-b9dd-016a7d1c6972','UId':'8a97c211-65b5-43fd-bfed-ef91033697c8','Col':5,'Row':7,'Format':'numberic','Value':'11202881775','TargetCode':''}</v>
      </c>
    </row>
    <row r="24" spans="1:1" x14ac:dyDescent="0.25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{'SheetId':'471cb1af-a389-4255-b9dd-016a7d1c6972','UId':'c405662e-07af-4536-92d6-564ba20dcbf1','Col':6,'Row':7,'Format':'numberic','Value':'12133173343','TargetCode':''}</v>
      </c>
    </row>
    <row r="25" spans="1:1" x14ac:dyDescent="0.25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{'SheetId':'471cb1af-a389-4255-b9dd-016a7d1c6972','UId':'5a4b1726-2a01-402d-91ab-bf0a10fc29cc','Col':7,'Row':7,'Format':'numberic','Value':'12133173343','TargetCode':''}</v>
      </c>
    </row>
    <row r="26" spans="1:1" x14ac:dyDescent="0.25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 x14ac:dyDescent="0.25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 x14ac:dyDescent="0.25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 x14ac:dyDescent="0.25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 x14ac:dyDescent="0.25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 x14ac:dyDescent="0.25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 x14ac:dyDescent="0.25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 x14ac:dyDescent="0.25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 x14ac:dyDescent="0.25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 x14ac:dyDescent="0.25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 x14ac:dyDescent="0.25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 x14ac:dyDescent="0.25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 x14ac:dyDescent="0.25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 x14ac:dyDescent="0.25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 x14ac:dyDescent="0.25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 x14ac:dyDescent="0.25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 x14ac:dyDescent="0.25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 x14ac:dyDescent="0.25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 x14ac:dyDescent="0.25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 x14ac:dyDescent="0.25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 x14ac:dyDescent="0.25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 x14ac:dyDescent="0.25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{'SheetId':'471cb1af-a389-4255-b9dd-016a7d1c6972','UId':'d26ad73b-b259-4fff-870e-af1b4efc9b4c','Col':4,'Row':12,'Format':'numberic','Value':'254347160','TargetCode':''}</v>
      </c>
    </row>
    <row r="48" spans="1:1" x14ac:dyDescent="0.25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{'SheetId':'471cb1af-a389-4255-b9dd-016a7d1c6972','UId':'1b2c2bb9-fd0f-4f6a-ae5f-0ee2f0e1d4dd','Col':5,'Row':12,'Format':'numberic','Value':'254347160','TargetCode':''}</v>
      </c>
    </row>
    <row r="49" spans="1:1" x14ac:dyDescent="0.25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{'SheetId':'471cb1af-a389-4255-b9dd-016a7d1c6972','UId':'98ca5d5f-758a-4875-a29b-e407fe462d50','Col':6,'Row':12,'Format':'numberic','Value':'260988618','TargetCode':''}</v>
      </c>
    </row>
    <row r="50" spans="1:1" x14ac:dyDescent="0.25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{'SheetId':'471cb1af-a389-4255-b9dd-016a7d1c6972','UId':'a4d388b3-6ab8-429d-9966-b7072d52ca3d','Col':7,'Row':12,'Format':'numberic','Value':'260988618','TargetCode':''}</v>
      </c>
    </row>
    <row r="51" spans="1:1" x14ac:dyDescent="0.25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 x14ac:dyDescent="0.25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{'SheetId':'471cb1af-a389-4255-b9dd-016a7d1c6972','UId':'12373433-143b-445b-80b8-7e2d1aba8f47','Col':4,'Row':13,'Format':'numberic','Value':'254347160','TargetCode':''}</v>
      </c>
    </row>
    <row r="53" spans="1:1" x14ac:dyDescent="0.25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{'SheetId':'471cb1af-a389-4255-b9dd-016a7d1c6972','UId':'eb3713bf-fc27-48aa-84e5-3b22f691ec58','Col':5,'Row':13,'Format':'numberic','Value':'254347160','TargetCode':''}</v>
      </c>
    </row>
    <row r="54" spans="1:1" x14ac:dyDescent="0.25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{'SheetId':'471cb1af-a389-4255-b9dd-016a7d1c6972','UId':'f1035bf2-649e-43ce-a420-3a4865026239','Col':6,'Row':13,'Format':'numberic','Value':'260988618','TargetCode':''}</v>
      </c>
    </row>
    <row r="55" spans="1:1" x14ac:dyDescent="0.25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{'SheetId':'471cb1af-a389-4255-b9dd-016a7d1c6972','UId':'8f180994-f336-46dd-9c04-02c6c48496ac','Col':7,'Row':13,'Format':'numberic','Value':'260988618','TargetCode':''}</v>
      </c>
    </row>
    <row r="56" spans="1:1" x14ac:dyDescent="0.25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 x14ac:dyDescent="0.25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 x14ac:dyDescent="0.25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 x14ac:dyDescent="0.25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 x14ac:dyDescent="0.25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 x14ac:dyDescent="0.25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 x14ac:dyDescent="0.25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 x14ac:dyDescent="0.25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 x14ac:dyDescent="0.25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 x14ac:dyDescent="0.25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 x14ac:dyDescent="0.25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 x14ac:dyDescent="0.25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 x14ac:dyDescent="0.25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 x14ac:dyDescent="0.25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 x14ac:dyDescent="0.25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 x14ac:dyDescent="0.25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 x14ac:dyDescent="0.25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 x14ac:dyDescent="0.25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 x14ac:dyDescent="0.25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 x14ac:dyDescent="0.25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 x14ac:dyDescent="0.25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 x14ac:dyDescent="0.25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{'SheetId':'471cb1af-a389-4255-b9dd-016a7d1c6972','UId':'817b0dd8-15bf-4d06-bcd1-87aa61748e5c','Col':4,'Row':18,'Format':'numberic','Value':'2496840247','TargetCode':''}</v>
      </c>
    </row>
    <row r="78" spans="1:1" x14ac:dyDescent="0.25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{'SheetId':'471cb1af-a389-4255-b9dd-016a7d1c6972','UId':'b78eb722-20fb-44d3-977d-abfba48c1335','Col':5,'Row':18,'Format':'numberic','Value':'2496840247','TargetCode':''}</v>
      </c>
    </row>
    <row r="79" spans="1:1" x14ac:dyDescent="0.25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{'SheetId':'471cb1af-a389-4255-b9dd-016a7d1c6972','UId':'06d29b45-62f0-4fac-a8ac-c83dc9f8193b','Col':6,'Row':18,'Format':'numberic','Value':'2138920174','TargetCode':''}</v>
      </c>
    </row>
    <row r="80" spans="1:1" x14ac:dyDescent="0.25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{'SheetId':'471cb1af-a389-4255-b9dd-016a7d1c6972','UId':'d8894aad-e9a9-432e-be0e-37fd6c5287e1','Col':7,'Row':18,'Format':'numberic','Value':'2138920174','TargetCode':''}</v>
      </c>
    </row>
    <row r="81" spans="1:1" x14ac:dyDescent="0.25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 x14ac:dyDescent="0.25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{'SheetId':'471cb1af-a389-4255-b9dd-016a7d1c6972','UId':'41043d31-5c1a-41c2-bcaf-d2eb092cee56','Col':4,'Row':19,'Format':'numberic','Value':'1766891146','TargetCode':''}</v>
      </c>
    </row>
    <row r="83" spans="1:1" x14ac:dyDescent="0.25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{'SheetId':'471cb1af-a389-4255-b9dd-016a7d1c6972','UId':'f03723f5-9ce8-4410-a9a4-7f51f73f16e0','Col':5,'Row':19,'Format':'numberic','Value':'1766891146','TargetCode':''}</v>
      </c>
    </row>
    <row r="84" spans="1:1" x14ac:dyDescent="0.25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{'SheetId':'471cb1af-a389-4255-b9dd-016a7d1c6972','UId':'73c25757-cfd7-4623-9e9a-9fd36291a116','Col':6,'Row':19,'Format':'numberic','Value':'1424432810','TargetCode':''}</v>
      </c>
    </row>
    <row r="85" spans="1:1" x14ac:dyDescent="0.25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{'SheetId':'471cb1af-a389-4255-b9dd-016a7d1c6972','UId':'c28a0468-96ae-4c7e-9d04-1464be70495e','Col':7,'Row':19,'Format':'numberic','Value':'1424432810','TargetCode':''}</v>
      </c>
    </row>
    <row r="86" spans="1:1" x14ac:dyDescent="0.25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 x14ac:dyDescent="0.25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{'SheetId':'471cb1af-a389-4255-b9dd-016a7d1c6972','UId':'dd4d87eb-dd07-4d22-89cd-a2b0b25214c2','Col':4,'Row':20,'Format':'numberic','Value':'98373071','TargetCode':''}</v>
      </c>
    </row>
    <row r="88" spans="1:1" x14ac:dyDescent="0.25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{'SheetId':'471cb1af-a389-4255-b9dd-016a7d1c6972','UId':'44091cd7-3541-4756-844c-32bb3e3ddb3f','Col':5,'Row':20,'Format':'numberic','Value':'98373071','TargetCode':''}</v>
      </c>
    </row>
    <row r="89" spans="1:1" x14ac:dyDescent="0.25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{'SheetId':'471cb1af-a389-4255-b9dd-016a7d1c6972','UId':'b618b76f-e180-4df6-a444-ed8966d651d4','Col':6,'Row':20,'Format':'numberic','Value':'138805388','TargetCode':''}</v>
      </c>
    </row>
    <row r="90" spans="1:1" x14ac:dyDescent="0.25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{'SheetId':'471cb1af-a389-4255-b9dd-016a7d1c6972','UId':'721d3a40-befb-4d16-824f-6313762c6d5f','Col':7,'Row':20,'Format':'numberic','Value':'138805388','TargetCode':''}</v>
      </c>
    </row>
    <row r="91" spans="1:1" x14ac:dyDescent="0.25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 x14ac:dyDescent="0.25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{'SheetId':'471cb1af-a389-4255-b9dd-016a7d1c6972','UId':'21f97c9e-b667-4c06-8323-6cb04c978f27','Col':4,'Row':21,'Format':'numberic','Value':'113850000','TargetCode':''}</v>
      </c>
    </row>
    <row r="93" spans="1:1" x14ac:dyDescent="0.25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{'SheetId':'471cb1af-a389-4255-b9dd-016a7d1c6972','UId':'1e31b9d2-da2a-4cb6-ace9-c0ccd8f9208a','Col':5,'Row':21,'Format':'numberic','Value':'113850000','TargetCode':''}</v>
      </c>
    </row>
    <row r="94" spans="1:1" x14ac:dyDescent="0.25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{'SheetId':'471cb1af-a389-4255-b9dd-016a7d1c6972','UId':'8ed5adf0-e670-4409-97a0-82807f77595a','Col':6,'Row':21,'Format':'numberic','Value':'65999999','TargetCode':''}</v>
      </c>
    </row>
    <row r="95" spans="1:1" x14ac:dyDescent="0.25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{'SheetId':'471cb1af-a389-4255-b9dd-016a7d1c6972','UId':'b3497f19-ad9c-46a2-af86-093973674515','Col':7,'Row':21,'Format':'numberic','Value':'65999999','TargetCode':''}</v>
      </c>
    </row>
    <row r="96" spans="1:1" x14ac:dyDescent="0.25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 x14ac:dyDescent="0.25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{'SheetId':'471cb1af-a389-4255-b9dd-016a7d1c6972','UId':'f0b71d81-e2dc-48c4-99a7-4cd9889b41b6','Col':4,'Row':22,'Format':'numberic','Value':'151800000','TargetCode':''}</v>
      </c>
    </row>
    <row r="98" spans="1:1" x14ac:dyDescent="0.25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{'SheetId':'471cb1af-a389-4255-b9dd-016a7d1c6972','UId':'ea31d0f8-058a-430a-a577-82c576c92c8e','Col':5,'Row':22,'Format':'numberic','Value':'151800000','TargetCode':''}</v>
      </c>
    </row>
    <row r="99" spans="1:1" x14ac:dyDescent="0.25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{'SheetId':'471cb1af-a389-4255-b9dd-016a7d1c6972','UId':'e64eff06-db8e-44b0-b739-6ff86c9f1797','Col':6,'Row':22,'Format':'numberic','Value':'131999992','TargetCode':''}</v>
      </c>
    </row>
    <row r="100" spans="1:1" x14ac:dyDescent="0.25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{'SheetId':'471cb1af-a389-4255-b9dd-016a7d1c6972','UId':'b75a4f3b-56be-4863-a2dd-eaf86c14b699','Col':7,'Row':22,'Format':'numberic','Value':'131999992','TargetCode':''}</v>
      </c>
    </row>
    <row r="101" spans="1:1" x14ac:dyDescent="0.25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 x14ac:dyDescent="0.25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{'SheetId':'471cb1af-a389-4255-b9dd-016a7d1c6972','UId':'9efffba9-27e1-4782-a5c6-11cf82d86ff4','Col':4,'Row':23,'Format':'numberic','Value':'66000000','TargetCode':''}</v>
      </c>
    </row>
    <row r="103" spans="1:1" x14ac:dyDescent="0.25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{'SheetId':'471cb1af-a389-4255-b9dd-016a7d1c6972','UId':'b6e1545b-95a3-4418-b01c-8812832ac1b0','Col':5,'Row':23,'Format':'numberic','Value':'66000000','TargetCode':''}</v>
      </c>
    </row>
    <row r="104" spans="1:1" x14ac:dyDescent="0.25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{'SheetId':'471cb1af-a389-4255-b9dd-016a7d1c6972','UId':'ff49f849-d467-479b-b1c0-452fff10ef74','Col':6,'Row':23,'Format':'numberic','Value':'132413064','TargetCode':''}</v>
      </c>
    </row>
    <row r="105" spans="1:1" x14ac:dyDescent="0.25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{'SheetId':'471cb1af-a389-4255-b9dd-016a7d1c6972','UId':'8aee59fc-5396-49ce-84b0-283ed899d686','Col':7,'Row':23,'Format':'numberic','Value':'132413064','TargetCode':''}</v>
      </c>
    </row>
    <row r="106" spans="1:1" x14ac:dyDescent="0.25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 x14ac:dyDescent="0.25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 x14ac:dyDescent="0.25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 x14ac:dyDescent="0.25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 x14ac:dyDescent="0.25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 x14ac:dyDescent="0.25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 x14ac:dyDescent="0.25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{'SheetId':'471cb1af-a389-4255-b9dd-016a7d1c6972','UId':'0510158a-592c-436d-9700-d8f11e1f02a0','Col':4,'Row':25,'Format':'numberic','Value':'-2577236','TargetCode':''}</v>
      </c>
    </row>
    <row r="113" spans="1:1" x14ac:dyDescent="0.25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 x14ac:dyDescent="0.25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{'SheetId':'471cb1af-a389-4255-b9dd-016a7d1c6972','UId':'fb81c32f-e253-402b-9cc0-1ab569e0c7b8','Col':6,'Row':25,'Format':'numberic','Value':'2479446','TargetCode':''}</v>
      </c>
    </row>
    <row r="115" spans="1:1" x14ac:dyDescent="0.25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{'SheetId':'471cb1af-a389-4255-b9dd-016a7d1c6972','UId':'395a68c7-850e-430f-8764-b59595c5c1d0','Col':7,'Row':25,'Format':'numberic','Value':'2479446','TargetCode':''}</v>
      </c>
    </row>
    <row r="116" spans="1:1" x14ac:dyDescent="0.25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 x14ac:dyDescent="0.25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{'SheetId':'471cb1af-a389-4255-b9dd-016a7d1c6972','UId':'43248b63-d59f-4530-b1e1-a3c515cb7a07','Col':4,'Row':26,'Format':'numberic','Value':'115408916','TargetCode':''}</v>
      </c>
    </row>
    <row r="118" spans="1:1" x14ac:dyDescent="0.25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{'SheetId':'471cb1af-a389-4255-b9dd-016a7d1c6972','UId':'80c0b4d0-fa12-484e-889c-119930c17704','Col':5,'Row':26,'Format':'numberic','Value':'115408916','TargetCode':''}</v>
      </c>
    </row>
    <row r="119" spans="1:1" x14ac:dyDescent="0.25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{'SheetId':'471cb1af-a389-4255-b9dd-016a7d1c6972','UId':'573e79f0-fb08-45a3-8eee-01810cb56a67','Col':6,'Row':26,'Format':'numberic','Value':'87724056','TargetCode':''}</v>
      </c>
    </row>
    <row r="120" spans="1:1" x14ac:dyDescent="0.25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{'SheetId':'471cb1af-a389-4255-b9dd-016a7d1c6972','UId':'865c154a-bd91-470b-8302-ac3706577d95','Col':7,'Row':26,'Format':'numberic','Value':'87724056','TargetCode':''}</v>
      </c>
    </row>
    <row r="121" spans="1:1" x14ac:dyDescent="0.25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 x14ac:dyDescent="0.25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 x14ac:dyDescent="0.25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 x14ac:dyDescent="0.25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 x14ac:dyDescent="0.25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 x14ac:dyDescent="0.25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 x14ac:dyDescent="0.25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{'SheetId':'471cb1af-a389-4255-b9dd-016a7d1c6972','UId':'d0c4ca5a-c868-4ff5-877a-5c45f57de88b','Col':4,'Row':28,'Format':'numberic','Value':'187094350','TargetCode':''}</v>
      </c>
    </row>
    <row r="128" spans="1:1" x14ac:dyDescent="0.25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{'SheetId':'471cb1af-a389-4255-b9dd-016a7d1c6972','UId':'5bd4bbcd-0eec-4c2e-b3b6-b12c76c99db4','Col':5,'Row':28,'Format':'numberic','Value':'187094350','TargetCode':''}</v>
      </c>
    </row>
    <row r="129" spans="1:1" x14ac:dyDescent="0.25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{'SheetId':'471cb1af-a389-4255-b9dd-016a7d1c6972','UId':'7837e364-6063-43ce-8aff-eaf1f2214323','Col':6,'Row':28,'Format':'numberic','Value':'155065419','TargetCode':''}</v>
      </c>
    </row>
    <row r="130" spans="1:1" x14ac:dyDescent="0.25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{'SheetId':'471cb1af-a389-4255-b9dd-016a7d1c6972','UId':'cfa3e449-2aeb-4d67-82a2-f919eaf9a577','Col':7,'Row':28,'Format':'numberic','Value':'155065419','TargetCode':''}</v>
      </c>
    </row>
    <row r="131" spans="1:1" x14ac:dyDescent="0.25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 x14ac:dyDescent="0.25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{'SheetId':'471cb1af-a389-4255-b9dd-016a7d1c6972','UId':'7e365e48-758c-495f-9212-daf35ee8e743','Col':4,'Row':29,'Format':'numberic','Value':'30167546869','TargetCode':''}</v>
      </c>
    </row>
    <row r="133" spans="1:1" x14ac:dyDescent="0.25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{'SheetId':'471cb1af-a389-4255-b9dd-016a7d1c6972','UId':'77e4018d-8b9d-4b09-954d-c3a71e8c2242','Col':5,'Row':29,'Format':'numberic','Value':'30167546869','TargetCode':''}</v>
      </c>
    </row>
    <row r="134" spans="1:1" x14ac:dyDescent="0.25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{'SheetId':'471cb1af-a389-4255-b9dd-016a7d1c6972','UId':'54522454-c653-401d-bd1e-5d47cb93881b','Col':6,'Row':29,'Format':'numberic','Value':'11372009966','TargetCode':''}</v>
      </c>
    </row>
    <row r="135" spans="1:1" x14ac:dyDescent="0.25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{'SheetId':'471cb1af-a389-4255-b9dd-016a7d1c6972','UId':'ff8765ec-e3f6-4656-8c3c-56c0afb65395','Col':7,'Row':29,'Format':'numberic','Value':'11372009966','TargetCode':''}</v>
      </c>
    </row>
    <row r="136" spans="1:1" x14ac:dyDescent="0.25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 x14ac:dyDescent="0.25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 x14ac:dyDescent="0.25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 x14ac:dyDescent="0.25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 x14ac:dyDescent="0.25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 x14ac:dyDescent="0.25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 x14ac:dyDescent="0.25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 x14ac:dyDescent="0.25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 x14ac:dyDescent="0.25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 x14ac:dyDescent="0.25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 x14ac:dyDescent="0.25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 x14ac:dyDescent="0.25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 x14ac:dyDescent="0.25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 x14ac:dyDescent="0.25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 x14ac:dyDescent="0.25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 x14ac:dyDescent="0.25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 x14ac:dyDescent="0.25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{'SheetId':'471cb1af-a389-4255-b9dd-016a7d1c6972','UId':'aaca19f4-9b2d-4389-ae6d-b5609bdaeaa9','Col':4,'Row':33,'Format':'numberic','Value':'30167546869','TargetCode':''}</v>
      </c>
    </row>
    <row r="153" spans="1:1" x14ac:dyDescent="0.25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{'SheetId':'471cb1af-a389-4255-b9dd-016a7d1c6972','UId':'fdb547c8-5822-425f-b5d8-2d370ad7b608','Col':5,'Row':33,'Format':'numberic','Value':'30167546869','TargetCode':''}</v>
      </c>
    </row>
    <row r="154" spans="1:1" x14ac:dyDescent="0.25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{'SheetId':'471cb1af-a389-4255-b9dd-016a7d1c6972','UId':'375adf66-fa78-4014-a3ad-dba317c6b30c','Col':6,'Row':33,'Format':'numberic','Value':'11372009966','TargetCode':''}</v>
      </c>
    </row>
    <row r="155" spans="1:1" x14ac:dyDescent="0.25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{'SheetId':'471cb1af-a389-4255-b9dd-016a7d1c6972','UId':'60af2282-a5a2-43df-ab3b-1d58cc4d7cd2','Col':7,'Row':33,'Format':'numberic','Value':'11372009966','TargetCode':''}</v>
      </c>
    </row>
    <row r="156" spans="1:1" x14ac:dyDescent="0.25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 x14ac:dyDescent="0.25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{'SheetId':'471cb1af-a389-4255-b9dd-016a7d1c6972','UId':'f213cfe9-3027-40dd-9b85-28b35acf59ac','Col':4,'Row':34,'Format':'numberic','Value':'18964665094','TargetCode':''}</v>
      </c>
    </row>
    <row r="158" spans="1:1" x14ac:dyDescent="0.25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{'SheetId':'471cb1af-a389-4255-b9dd-016a7d1c6972','UId':'92dd330e-f061-4f19-a965-eaafb7aca0e7','Col':5,'Row':34,'Format':'numberic','Value':'18964665094','TargetCode':''}</v>
      </c>
    </row>
    <row r="159" spans="1:1" x14ac:dyDescent="0.25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{'SheetId':'471cb1af-a389-4255-b9dd-016a7d1c6972','UId':'9d1654af-2318-41fa-94fc-d9317db0f581','Col':6,'Row':34,'Format':'numberic','Value':'-761163377','TargetCode':''}</v>
      </c>
    </row>
    <row r="160" spans="1:1" x14ac:dyDescent="0.25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{'SheetId':'471cb1af-a389-4255-b9dd-016a7d1c6972','UId':'1bb9eb33-7f25-442a-b487-18cb65ffb1c7','Col':7,'Row':34,'Format':'numberic','Value':'-761163377','TargetCode':''}</v>
      </c>
    </row>
    <row r="161" spans="1:1" x14ac:dyDescent="0.25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 x14ac:dyDescent="0.25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{'SheetId':'471cb1af-a389-4255-b9dd-016a7d1c6972','UId':'f2da800c-d14a-485a-bf44-3d054e7f1312','Col':4,'Row':35,'Format':'numberic','Value':'11202881775','TargetCode':''}</v>
      </c>
    </row>
    <row r="163" spans="1:1" x14ac:dyDescent="0.25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{'SheetId':'471cb1af-a389-4255-b9dd-016a7d1c6972','UId':'0248eeb3-c9a5-48ea-bc60-601ca02a43f2','Col':5,'Row':35,'Format':'numberic','Value':'11202881775','TargetCode':''}</v>
      </c>
    </row>
    <row r="164" spans="1:1" x14ac:dyDescent="0.25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{'SheetId':'471cb1af-a389-4255-b9dd-016a7d1c6972','UId':'4dc004c8-d1bf-4762-84cf-56d12150a09f','Col':6,'Row':35,'Format':'numberic','Value':'12133173343','TargetCode':''}</v>
      </c>
    </row>
    <row r="165" spans="1:1" x14ac:dyDescent="0.25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{'SheetId':'471cb1af-a389-4255-b9dd-016a7d1c6972','UId':'0e7f57a8-6aee-461c-9fe5-c0762e70f0f3','Col':7,'Row':35,'Format':'numberic','Value':'12133173343','TargetCode':''}</v>
      </c>
    </row>
    <row r="166" spans="1:1" x14ac:dyDescent="0.25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 x14ac:dyDescent="0.25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 x14ac:dyDescent="0.25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 x14ac:dyDescent="0.25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 x14ac:dyDescent="0.25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 x14ac:dyDescent="0.25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 x14ac:dyDescent="0.25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{'SheetId':'471cb1af-a389-4255-b9dd-016a7d1c6972','UId':'2a086eec-6f10-4d0c-87ed-939beda15071','Col':4,'Row':37,'Format':'numberic','Value':'30167546869','TargetCode':''}</v>
      </c>
    </row>
    <row r="173" spans="1:1" x14ac:dyDescent="0.25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{'SheetId':'471cb1af-a389-4255-b9dd-016a7d1c6972','UId':'7acb86e0-fc9a-48c5-a1c6-0a05101f0069','Col':5,'Row':37,'Format':'numberic','Value':'30167546869','TargetCode':''}</v>
      </c>
    </row>
    <row r="174" spans="1:1" x14ac:dyDescent="0.25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{'SheetId':'471cb1af-a389-4255-b9dd-016a7d1c6972','UId':'dc093b78-cf69-4486-a226-7a713131dc9e','Col':6,'Row':37,'Format':'numberic','Value':'11372009966','TargetCode':''}</v>
      </c>
    </row>
    <row r="175" spans="1:1" x14ac:dyDescent="0.25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{'SheetId':'471cb1af-a389-4255-b9dd-016a7d1c6972','UId':'53fff2a9-1984-4dbc-9c7b-8306cf181f9c','Col':7,'Row':37,'Format':'numberic','Value':'11372009966','TargetCode':''}</v>
      </c>
    </row>
    <row r="176" spans="1:1" x14ac:dyDescent="0.25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 x14ac:dyDescent="0.25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 x14ac:dyDescent="0.25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 x14ac:dyDescent="0.25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 x14ac:dyDescent="0.25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{'SheetId':'5ca8c4ee-b8a7-4cfd-b34f-43f723c1d20d','UId':'ce6a181f-084a-4a33-b6a9-651185810bdc','Col':4,'Row':3,'Format':'numberic','Value':'30201106509','TargetCode':''}</v>
      </c>
    </row>
    <row r="181" spans="1:1" x14ac:dyDescent="0.25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{'SheetId':'5ca8c4ee-b8a7-4cfd-b34f-43f723c1d20d','UId':'1d939e59-c69a-48bf-904a-315ceeda28ea','Col':5,'Row':3,'Format':'numberic','Value':'43828036410','TargetCode':''}</v>
      </c>
    </row>
    <row r="182" spans="1:1" x14ac:dyDescent="0.25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 x14ac:dyDescent="0.25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{'SheetId':'5ca8c4ee-b8a7-4cfd-b34f-43f723c1d20d','UId':'b02ad78a-3fdd-4842-b83c-00dd3755cf07','Col':4,'Row':4,'Format':'numberic','Value':'9618612421','TargetCode':''}</v>
      </c>
    </row>
    <row r="184" spans="1:1" x14ac:dyDescent="0.25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{'SheetId':'5ca8c4ee-b8a7-4cfd-b34f-43f723c1d20d','UId':'836e99a6-b97f-484f-b6a4-45a3d3c12de4','Col':5,'Row':4,'Format':'numberic','Value':'16049877985','TargetCode':''}</v>
      </c>
    </row>
    <row r="185" spans="1:1" x14ac:dyDescent="0.25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 x14ac:dyDescent="0.25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{'SheetId':'5ca8c4ee-b8a7-4cfd-b34f-43f723c1d20d','UId':'d9875ef9-de68-42f5-997b-3ced15c6e4b1','Col':4,'Row':5,'Format':'numberic','Value':'20582494088','TargetCode':''}</v>
      </c>
    </row>
    <row r="187" spans="1:1" x14ac:dyDescent="0.25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{'SheetId':'5ca8c4ee-b8a7-4cfd-b34f-43f723c1d20d','UId':'1dffb530-ac80-4ef8-8b5d-a01ed56e85ae','Col':5,'Row':5,'Format':'numberic','Value':'27778158425','TargetCode':''}</v>
      </c>
    </row>
    <row r="188" spans="1:1" x14ac:dyDescent="0.25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 x14ac:dyDescent="0.25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{'SheetId':'5ca8c4ee-b8a7-4cfd-b34f-43f723c1d20d','UId':'716975d1-7fdb-4857-aa1f-42944193125d','Col':4,'Row':6,'Format':'numberic','Value':'206902028098','TargetCode':''}</v>
      </c>
    </row>
    <row r="190" spans="1:1" x14ac:dyDescent="0.25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{'SheetId':'5ca8c4ee-b8a7-4cfd-b34f-43f723c1d20d','UId':'8e457463-0132-4bf1-a716-54152f35ecd2','Col':5,'Row':6,'Format':'numberic','Value':'173840045294','TargetCode':''}</v>
      </c>
    </row>
    <row r="191" spans="1:1" x14ac:dyDescent="0.25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 x14ac:dyDescent="0.25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{'SheetId':'5ca8c4ee-b8a7-4cfd-b34f-43f723c1d20d','UId':'1182a4f0-62b3-42fd-844d-6b2e0c51aaf3','Col':4,'Row':7,'Format':'numberic','Value':'206902028098','TargetCode':''}</v>
      </c>
    </row>
    <row r="193" spans="1:1" x14ac:dyDescent="0.25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{'SheetId':'5ca8c4ee-b8a7-4cfd-b34f-43f723c1d20d','UId':'4a4befef-0d8e-4f29-ac71-ac02e1daf876','Col':5,'Row':7,'Format':'numberic','Value':'173840045294','TargetCode':''}</v>
      </c>
    </row>
    <row r="194" spans="1:1" x14ac:dyDescent="0.25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 x14ac:dyDescent="0.25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 x14ac:dyDescent="0.25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 x14ac:dyDescent="0.25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 x14ac:dyDescent="0.25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{'SheetId':'5ca8c4ee-b8a7-4cfd-b34f-43f723c1d20d','UId':'4e13c738-8973-49e9-b555-01e9514e9f1f','Col':4,'Row':9,'Format':'numberic','Value':'9051731518','TargetCode':''}</v>
      </c>
    </row>
    <row r="199" spans="1:1" x14ac:dyDescent="0.25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{'SheetId':'5ca8c4ee-b8a7-4cfd-b34f-43f723c1d20d','UId':'f3815463-910f-487b-929a-28460ea2ccf6','Col':5,'Row':9,'Format':'numberic','Value':'917408283','TargetCode':''}</v>
      </c>
    </row>
    <row r="200" spans="1:1" x14ac:dyDescent="0.25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 x14ac:dyDescent="0.25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{'SheetId':'5ca8c4ee-b8a7-4cfd-b34f-43f723c1d20d','UId':'70b4c8de-9d01-42c3-9328-584157078ad2','Col':4,'Row':10,'Format':'numberic','Value':'7983796315','TargetCode':''}</v>
      </c>
    </row>
    <row r="202" spans="1:1" x14ac:dyDescent="0.25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 x14ac:dyDescent="0.25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 x14ac:dyDescent="0.25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 x14ac:dyDescent="0.25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 x14ac:dyDescent="0.25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 x14ac:dyDescent="0.25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{'SheetId':'5ca8c4ee-b8a7-4cfd-b34f-43f723c1d20d','UId':'ae35444f-eacb-4670-ae19-d5a4997fa00d','Col':4,'Row':12,'Format':'numberic','Value':'1067935203','TargetCode':''}</v>
      </c>
    </row>
    <row r="208" spans="1:1" x14ac:dyDescent="0.25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{'SheetId':'5ca8c4ee-b8a7-4cfd-b34f-43f723c1d20d','UId':'8a2b31f2-32ad-4736-aa18-cfa3cef6299a','Col':5,'Row':12,'Format':'numberic','Value':'917408283','TargetCode':''}</v>
      </c>
    </row>
    <row r="209" spans="1:1" x14ac:dyDescent="0.25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 x14ac:dyDescent="0.25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 x14ac:dyDescent="0.25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 x14ac:dyDescent="0.25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 x14ac:dyDescent="0.25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 x14ac:dyDescent="0.25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 x14ac:dyDescent="0.25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 x14ac:dyDescent="0.25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{'SheetId':'5ca8c4ee-b8a7-4cfd-b34f-43f723c1d20d','UId':'4c057c2c-b13a-4e8a-9162-afb0dcd861ba','Col':4,'Row':15,'Format':'numberic','Value':'1067935203','TargetCode':''}</v>
      </c>
    </row>
    <row r="217" spans="1:1" x14ac:dyDescent="0.25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{'SheetId':'5ca8c4ee-b8a7-4cfd-b34f-43f723c1d20d','UId':'d7c7b84b-a2c3-4c1c-9681-93966dcd73c3','Col':5,'Row':15,'Format':'numberic','Value':'917408283','TargetCode':''}</v>
      </c>
    </row>
    <row r="218" spans="1:1" x14ac:dyDescent="0.25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 x14ac:dyDescent="0.25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 x14ac:dyDescent="0.25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 x14ac:dyDescent="0.25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 x14ac:dyDescent="0.25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 x14ac:dyDescent="0.25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 x14ac:dyDescent="0.25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 x14ac:dyDescent="0.25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{'SheetId':'5ca8c4ee-b8a7-4cfd-b34f-43f723c1d20d','UId':'7e0c86ad-1373-4514-97f0-3faf75c2e507','Col':4,'Row':18,'Format':'numberic','Value':'246154866125','TargetCode':''}</v>
      </c>
    </row>
    <row r="226" spans="1:1" x14ac:dyDescent="0.25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{'SheetId':'5ca8c4ee-b8a7-4cfd-b34f-43f723c1d20d','UId':'5ea3f2c7-3d75-44f1-b59d-5df6d551fec3','Col':5,'Row':18,'Format':'numberic','Value':'218585489987','TargetCode':''}</v>
      </c>
    </row>
    <row r="227" spans="1:1" x14ac:dyDescent="0.25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 x14ac:dyDescent="0.25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 x14ac:dyDescent="0.25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 x14ac:dyDescent="0.25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 x14ac:dyDescent="0.25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 x14ac:dyDescent="0.25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 x14ac:dyDescent="0.25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 x14ac:dyDescent="0.25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 x14ac:dyDescent="0.25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{'SheetId':'5ca8c4ee-b8a7-4cfd-b34f-43f723c1d20d','UId':'988cf667-ab49-40bb-b00d-b6a104a6f85d','Col':5,'Row':21,'Format':'numberic','Value':'3837287311','TargetCode':''}</v>
      </c>
    </row>
    <row r="236" spans="1:1" x14ac:dyDescent="0.25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 x14ac:dyDescent="0.25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{'SheetId':'5ca8c4ee-b8a7-4cfd-b34f-43f723c1d20d','UId':'3321c5ad-cc2a-40fc-afb1-061e80eedb2d','Col':4,'Row':22,'Format':'numberic','Value':'1093500','TargetCode':''}</v>
      </c>
    </row>
    <row r="238" spans="1:1" x14ac:dyDescent="0.25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{'SheetId':'5ca8c4ee-b8a7-4cfd-b34f-43f723c1d20d','UId':'42e5236c-9363-47a8-b42b-5b4aa26dd159','Col':5,'Row':22,'Format':'numberic','Value':'52500','TargetCode':''}</v>
      </c>
    </row>
    <row r="239" spans="1:1" x14ac:dyDescent="0.25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 x14ac:dyDescent="0.25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{'SheetId':'5ca8c4ee-b8a7-4cfd-b34f-43f723c1d20d','UId':'ca58cbba-98b3-49a4-9da9-393869356c26','Col':4,'Row':23,'Format':'numberic','Value':'223160','TargetCode':''}</v>
      </c>
    </row>
    <row r="241" spans="1:1" x14ac:dyDescent="0.25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{'SheetId':'5ca8c4ee-b8a7-4cfd-b34f-43f723c1d20d','UId':'ba14a456-c472-4698-ac5e-238c3081cf55','Col':5,'Row':23,'Format':'numberic','Value':'0','TargetCode':''}</v>
      </c>
    </row>
    <row r="242" spans="1:1" x14ac:dyDescent="0.25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 x14ac:dyDescent="0.25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 x14ac:dyDescent="0.25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 x14ac:dyDescent="0.25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 x14ac:dyDescent="0.25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{'SheetId':'5ca8c4ee-b8a7-4cfd-b34f-43f723c1d20d','UId':'9084a6ca-8099-40ed-ae15-d176f5575c78','Col':4,'Row':25,'Format':'numberic','Value':'168668852','TargetCode':''}</v>
      </c>
    </row>
    <row r="247" spans="1:1" x14ac:dyDescent="0.25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{'SheetId':'5ca8c4ee-b8a7-4cfd-b34f-43f723c1d20d','UId':'2b8654a5-fa3a-47e2-b6aa-d98b3ab50717','Col':5,'Row':25,'Format':'numberic','Value':'166600000','TargetCode':''}</v>
      </c>
    </row>
    <row r="248" spans="1:1" x14ac:dyDescent="0.25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 x14ac:dyDescent="0.25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{'SheetId':'5ca8c4ee-b8a7-4cfd-b34f-43f723c1d20d','UId':'46e43a64-dfba-43ba-b9bf-ecc5f455b6ba','Col':4,'Row':26,'Format':'numberic','Value':'3000000','TargetCode':''}</v>
      </c>
    </row>
    <row r="250" spans="1:1" x14ac:dyDescent="0.25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{'SheetId':'5ca8c4ee-b8a7-4cfd-b34f-43f723c1d20d','UId':'dcd217af-892e-4c67-b714-3319381669b6','Col':5,'Row':26,'Format':'numberic','Value':'0','TargetCode':''}</v>
      </c>
    </row>
    <row r="251" spans="1:1" x14ac:dyDescent="0.25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 x14ac:dyDescent="0.25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{'SheetId':'5ca8c4ee-b8a7-4cfd-b34f-43f723c1d20d','UId':'f0778966-a99c-4665-b139-914f0259e878','Col':4,'Row':27,'Format':'numberic','Value':'133961674','TargetCode':''}</v>
      </c>
    </row>
    <row r="253" spans="1:1" x14ac:dyDescent="0.25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{'SheetId':'5ca8c4ee-b8a7-4cfd-b34f-43f723c1d20d','UId':'c30cedec-5164-4afb-80a6-60bab974327e','Col':5,'Row':27,'Format':'numberic','Value':'116674492','TargetCode':''}</v>
      </c>
    </row>
    <row r="254" spans="1:1" x14ac:dyDescent="0.25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 x14ac:dyDescent="0.25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{'SheetId':'5ca8c4ee-b8a7-4cfd-b34f-43f723c1d20d','UId':'f5903d18-a6f2-4e64-b1bc-f205ca12ab6e','Col':4,'Row':28,'Format':'numberic','Value':'375120399','TargetCode':''}</v>
      </c>
    </row>
    <row r="256" spans="1:1" x14ac:dyDescent="0.25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{'SheetId':'5ca8c4ee-b8a7-4cfd-b34f-43f723c1d20d','UId':'2770d90b-1e87-40ec-b31b-002655263523','Col':5,'Row':28,'Format':'numberic','Value':'311710579','TargetCode':''}</v>
      </c>
    </row>
    <row r="257" spans="1:1" x14ac:dyDescent="0.25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 x14ac:dyDescent="0.25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{'SheetId':'5ca8c4ee-b8a7-4cfd-b34f-43f723c1d20d','UId':'0cb41851-570e-445c-ad6c-14a8d02aaf12','Col':4,'Row':29,'Format':'numberic','Value':'37792350','TargetCode':''}</v>
      </c>
    </row>
    <row r="259" spans="1:1" x14ac:dyDescent="0.25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260" spans="1:1" x14ac:dyDescent="0.25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 x14ac:dyDescent="0.25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{'SheetId':'5ca8c4ee-b8a7-4cfd-b34f-43f723c1d20d','UId':'f2d74e95-7333-4626-93ee-94cf504fa2a9','Col':4,'Row':30,'Format':'numberic','Value':'719859935','TargetCode':''}</v>
      </c>
    </row>
    <row r="262" spans="1:1" x14ac:dyDescent="0.25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{'SheetId':'5ca8c4ee-b8a7-4cfd-b34f-43f723c1d20d','UId':'24ce480c-7a68-4534-b2b8-2ab01fb7aba9','Col':5,'Row':30,'Format':'numberic','Value':'4432324882','TargetCode':''}</v>
      </c>
    </row>
    <row r="263" spans="1:1" x14ac:dyDescent="0.25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 x14ac:dyDescent="0.25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{'SheetId':'5ca8c4ee-b8a7-4cfd-b34f-43f723c1d20d','UId':'0f673f5b-d298-4fa6-9f0f-e67176ddba22','Col':4,'Row':31,'Format':'numberic','Value':'245435006190','TargetCode':''}</v>
      </c>
    </row>
    <row r="265" spans="1:1" x14ac:dyDescent="0.25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{'SheetId':'5ca8c4ee-b8a7-4cfd-b34f-43f723c1d20d','UId':'bc170c99-f1f0-4594-85a5-ab7842a61335','Col':5,'Row':31,'Format':'numberic','Value':'214153165105','TargetCode':''}</v>
      </c>
    </row>
    <row r="266" spans="1:1" x14ac:dyDescent="0.25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 x14ac:dyDescent="0.25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{'SheetId':'5ca8c4ee-b8a7-4cfd-b34f-43f723c1d20d','UId':'b8785e29-9136-4539-8226-cf7bab199882','Col':4,'Row':32,'Format':'numberic','Value':'68183920500','TargetCode':''}</v>
      </c>
    </row>
    <row r="268" spans="1:1" x14ac:dyDescent="0.25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{'SheetId':'5ca8c4ee-b8a7-4cfd-b34f-43f723c1d20d','UId':'0aeca7d7-2111-4c3a-bf20-653a0ba13291','Col':5,'Row':32,'Format':'numberic','Value':'67863544700','TargetCode':''}</v>
      </c>
    </row>
    <row r="269" spans="1:1" x14ac:dyDescent="0.25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 x14ac:dyDescent="0.25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{'SheetId':'5ca8c4ee-b8a7-4cfd-b34f-43f723c1d20d','UId':'776d4786-e924-4c37-8989-758787a84a73','Col':4,'Row':33,'Format':'numberic','Value':'108700795500','TargetCode':''}</v>
      </c>
    </row>
    <row r="271" spans="1:1" x14ac:dyDescent="0.25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{'SheetId':'5ca8c4ee-b8a7-4cfd-b34f-43f723c1d20d','UId':'c5085a09-0f8c-43d3-bc0b-15199ce12055','Col':5,'Row':33,'Format':'numberic','Value':'108120192000','TargetCode':''}</v>
      </c>
    </row>
    <row r="272" spans="1:1" x14ac:dyDescent="0.25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 x14ac:dyDescent="0.25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{'SheetId':'5ca8c4ee-b8a7-4cfd-b34f-43f723c1d20d','UId':'b4372668-0a1e-41fc-9997-88d70fbd3f1c','Col':4,'Row':34,'Format':'numberic','Value':'-40516875000','TargetCode':''}</v>
      </c>
    </row>
    <row r="274" spans="1:1" x14ac:dyDescent="0.25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{'SheetId':'5ca8c4ee-b8a7-4cfd-b34f-43f723c1d20d','UId':'b3e6f0f8-39ef-4244-88ea-6cc64ad3a9c2','Col':5,'Row':34,'Format':'numberic','Value':'-40256647300','TargetCode':''}</v>
      </c>
    </row>
    <row r="275" spans="1:1" x14ac:dyDescent="0.25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 x14ac:dyDescent="0.25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{'SheetId':'5ca8c4ee-b8a7-4cfd-b34f-43f723c1d20d','UId':'6eed3484-d4bc-4f35-804c-f9afc0b337cd','Col':4,'Row':35,'Format':'numberic','Value':'1875507865','TargetCode':''}</v>
      </c>
    </row>
    <row r="277" spans="1:1" x14ac:dyDescent="0.25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{'SheetId':'5ca8c4ee-b8a7-4cfd-b34f-43f723c1d20d','UId':'2d51cac2-506a-4398-9cfc-abf8e8ec2009','Col':5,'Row':35,'Format':'numberic','Value':'1081589449','TargetCode':''}</v>
      </c>
    </row>
    <row r="278" spans="1:1" x14ac:dyDescent="0.25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 x14ac:dyDescent="0.25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{'SheetId':'5ca8c4ee-b8a7-4cfd-b34f-43f723c1d20d','UId':'9e7fc8c4-7116-4248-bf32-6812d8d17884','Col':4,'Row':36,'Format':'numberic','Value':'175375577825','TargetCode':''}</v>
      </c>
    </row>
    <row r="280" spans="1:1" x14ac:dyDescent="0.25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{'SheetId':'5ca8c4ee-b8a7-4cfd-b34f-43f723c1d20d','UId':'3478b069-834b-4dae-9394-003d07b0c62e','Col':5,'Row':36,'Format':'numberic','Value':'145208030956','TargetCode':''}</v>
      </c>
    </row>
    <row r="281" spans="1:1" x14ac:dyDescent="0.25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 x14ac:dyDescent="0.25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{'SheetId':'5ca8c4ee-b8a7-4cfd-b34f-43f723c1d20d','UId':'17a56b92-c365-41d8-89ea-786c171e3ec2','Col':4,'Row':37,'Format':'numberic','Value':'35996','TargetCode':''}</v>
      </c>
    </row>
    <row r="283" spans="1:1" x14ac:dyDescent="0.25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{'SheetId':'5ca8c4ee-b8a7-4cfd-b34f-43f723c1d20d','UId':'789be0a9-2df4-45c3-b6c1-7ca2f80cd015','Col':5,'Row':37,'Format':'numberic','Value':'31556','TargetCode':''}</v>
      </c>
    </row>
    <row r="284" spans="1:1" x14ac:dyDescent="0.25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 x14ac:dyDescent="0.25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 x14ac:dyDescent="0.25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 x14ac:dyDescent="0.25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 x14ac:dyDescent="0.25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 x14ac:dyDescent="0.25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 x14ac:dyDescent="0.25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 x14ac:dyDescent="0.25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 x14ac:dyDescent="0.25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 x14ac:dyDescent="0.25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 x14ac:dyDescent="0.25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 x14ac:dyDescent="0.25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 x14ac:dyDescent="0.25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 x14ac:dyDescent="0.25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 x14ac:dyDescent="0.25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 x14ac:dyDescent="0.25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 x14ac:dyDescent="0.25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 x14ac:dyDescent="0.25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 x14ac:dyDescent="0.25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 x14ac:dyDescent="0.25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 x14ac:dyDescent="0.25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 x14ac:dyDescent="0.25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 x14ac:dyDescent="0.25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{'SheetId':'5ca8c4ee-b8a7-4cfd-b34f-43f723c1d20d','UId':'7dc47f22-2d30-4a5a-93c4-26a99906115b','Col':4,'Row':45,'Format':'numberic','Value':'6818392.05','TargetCode':''}</v>
      </c>
    </row>
    <row r="307" spans="1:1" x14ac:dyDescent="0.25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{'SheetId':'5ca8c4ee-b8a7-4cfd-b34f-43f723c1d20d','UId':'1c11c533-0f17-40eb-9f14-5cf55fdb9d98','Col':5,'Row':45,'Format':'numberic','Value':'6786354.47','TargetCode':''}</v>
      </c>
    </row>
    <row r="308" spans="1:1" x14ac:dyDescent="0.25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 x14ac:dyDescent="0.25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 x14ac:dyDescent="0.25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 x14ac:dyDescent="0.25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 x14ac:dyDescent="0.25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 x14ac:dyDescent="0.25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 x14ac:dyDescent="0.25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 x14ac:dyDescent="0.25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 x14ac:dyDescent="0.25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 x14ac:dyDescent="0.25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 x14ac:dyDescent="0.25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 x14ac:dyDescent="0.25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 x14ac:dyDescent="0.25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 x14ac:dyDescent="0.25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 x14ac:dyDescent="0.25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 x14ac:dyDescent="0.25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 x14ac:dyDescent="0.25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 x14ac:dyDescent="0.25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 x14ac:dyDescent="0.25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 x14ac:dyDescent="0.25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 x14ac:dyDescent="0.25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 x14ac:dyDescent="0.25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 x14ac:dyDescent="0.25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 x14ac:dyDescent="0.25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 x14ac:dyDescent="0.25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 x14ac:dyDescent="0.25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 x14ac:dyDescent="0.25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 x14ac:dyDescent="0.25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 x14ac:dyDescent="0.25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 x14ac:dyDescent="0.25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 x14ac:dyDescent="0.25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 x14ac:dyDescent="0.25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 x14ac:dyDescent="0.25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 x14ac:dyDescent="0.25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 x14ac:dyDescent="0.25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 x14ac:dyDescent="0.25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 x14ac:dyDescent="0.25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 x14ac:dyDescent="0.25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 x14ac:dyDescent="0.25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 x14ac:dyDescent="0.25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 x14ac:dyDescent="0.25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 x14ac:dyDescent="0.25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 x14ac:dyDescent="0.25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 x14ac:dyDescent="0.25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 x14ac:dyDescent="0.25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 x14ac:dyDescent="0.25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 x14ac:dyDescent="0.25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 x14ac:dyDescent="0.25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 x14ac:dyDescent="0.25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 x14ac:dyDescent="0.25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 x14ac:dyDescent="0.25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 x14ac:dyDescent="0.25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 x14ac:dyDescent="0.25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 x14ac:dyDescent="0.25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 x14ac:dyDescent="0.25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 x14ac:dyDescent="0.25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 x14ac:dyDescent="0.25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 x14ac:dyDescent="0.25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 x14ac:dyDescent="0.25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 x14ac:dyDescent="0.25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 x14ac:dyDescent="0.25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 x14ac:dyDescent="0.25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 x14ac:dyDescent="0.25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 x14ac:dyDescent="0.25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 x14ac:dyDescent="0.25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 x14ac:dyDescent="0.25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 x14ac:dyDescent="0.25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 x14ac:dyDescent="0.25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 x14ac:dyDescent="0.25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 x14ac:dyDescent="0.25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 x14ac:dyDescent="0.25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 x14ac:dyDescent="0.25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 x14ac:dyDescent="0.25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 x14ac:dyDescent="0.25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 x14ac:dyDescent="0.25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 x14ac:dyDescent="0.25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 x14ac:dyDescent="0.25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 x14ac:dyDescent="0.25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 x14ac:dyDescent="0.25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 x14ac:dyDescent="0.25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 x14ac:dyDescent="0.25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 x14ac:dyDescent="0.25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 x14ac:dyDescent="0.25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 x14ac:dyDescent="0.25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 x14ac:dyDescent="0.25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 x14ac:dyDescent="0.25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 x14ac:dyDescent="0.25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 x14ac:dyDescent="0.25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 x14ac:dyDescent="0.25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 x14ac:dyDescent="0.25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 x14ac:dyDescent="0.25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 x14ac:dyDescent="0.25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 x14ac:dyDescent="0.25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 x14ac:dyDescent="0.25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{'SheetId':'cc406fba-8c30-4081-be82-2550c22e6d74','UId':'79357f94-95f3-4054-9e09-d7eb32a09556','Col':5,'Row':3,'Format':'numberic','Value':'214153165105','TargetCode':''}</v>
      </c>
    </row>
    <row r="402" spans="1:1" x14ac:dyDescent="0.25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{'SheetId':'cc406fba-8c30-4081-be82-2550c22e6d74','UId':'a6dcd0ad-4b54-4a2d-b8ce-1c1a75847de7','Col':6,'Row':3,'Format':'numberic','Value':'185934800371','TargetCode':''}</v>
      </c>
    </row>
    <row r="403" spans="1:1" x14ac:dyDescent="0.25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{'SheetId':'cc406fba-8c30-4081-be82-2550c22e6d74','UId':'28d8656d-5755-4bd7-8f0d-afa52274ec2c','Col':5,'Row':4,'Format':'numberic','Value':'30167546869','TargetCode':''}</v>
      </c>
    </row>
    <row r="404" spans="1:1" x14ac:dyDescent="0.25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{'SheetId':'cc406fba-8c30-4081-be82-2550c22e6d74','UId':'8ecb6551-e32d-44d4-82f1-eeb2ea295e18','Col':6,'Row':4,'Format':'numberic','Value':'11372009966','TargetCode':''}</v>
      </c>
    </row>
    <row r="405" spans="1:1" x14ac:dyDescent="0.25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{'SheetId':'cc406fba-8c30-4081-be82-2550c22e6d74','UId':'9eead62f-62bf-4f0d-9aec-bca2396ddc4f','Col':5,'Row':5,'Format':'numberic','Value':'30167546869','TargetCode':''}</v>
      </c>
    </row>
    <row r="406" spans="1:1" x14ac:dyDescent="0.25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{'SheetId':'cc406fba-8c30-4081-be82-2550c22e6d74','UId':'2455cfd2-f1e7-43be-8ca0-b39729692257','Col':6,'Row':5,'Format':'numberic','Value':'11372009966','TargetCode':''}</v>
      </c>
    </row>
    <row r="407" spans="1:1" x14ac:dyDescent="0.25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408" spans="1:1" x14ac:dyDescent="0.25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 x14ac:dyDescent="0.25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{'SheetId':'cc406fba-8c30-4081-be82-2550c22e6d74','UId':'8f9c3797-85e9-4375-92ff-6feaa0e7b1b7','Col':5,'Row':7,'Format':'numberic','Value':'1114294216','TargetCode':''}</v>
      </c>
    </row>
    <row r="410" spans="1:1" x14ac:dyDescent="0.25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{'SheetId':'cc406fba-8c30-4081-be82-2550c22e6d74','UId':'baa41148-c59f-4afa-a311-5d423c7a8cc2','Col':6,'Row':7,'Format':'numberic','Value':'-208273214','TargetCode':''}</v>
      </c>
    </row>
    <row r="411" spans="1:1" x14ac:dyDescent="0.25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{'SheetId':'cc406fba-8c30-4081-be82-2550c22e6d74','UId':'e32293a1-cd42-4d6b-b8f0-d25ffb5d0ae7','Col':5,'Row':8,'Format':'numberic','Value':'2028147250','TargetCode':''}</v>
      </c>
    </row>
    <row r="412" spans="1:1" x14ac:dyDescent="0.25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{'SheetId':'cc406fba-8c30-4081-be82-2550c22e6d74','UId':'f97009f8-4bb0-4fb7-b47b-9c05c01fa01a','Col':6,'Row':8,'Format':'numberic','Value':'520932500','TargetCode':''}</v>
      </c>
    </row>
    <row r="413" spans="1:1" x14ac:dyDescent="0.25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{'SheetId':'cc406fba-8c30-4081-be82-2550c22e6d74','UId':'fe23dd0b-5e6f-4dca-b641-6dbc8be7cfb1','Col':5,'Row':9,'Format':'numberic','Value':'-913853034','TargetCode':''}</v>
      </c>
    </row>
    <row r="414" spans="1:1" x14ac:dyDescent="0.25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{'SheetId':'cc406fba-8c30-4081-be82-2550c22e6d74','UId':'e633aa90-04ec-40bb-a2c0-2cf37e64cee5','Col':6,'Row':9,'Format':'numberic','Value':'-729205714','TargetCode':''}</v>
      </c>
    </row>
    <row r="415" spans="1:1" x14ac:dyDescent="0.25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{'SheetId':'cc406fba-8c30-4081-be82-2550c22e6d74','UId':'9cc15fb3-0906-4ba0-9f14-04672940aac5','Col':5,'Row':10,'Format':'numberic','Value':'245435006190','TargetCode':''}</v>
      </c>
    </row>
    <row r="416" spans="1:1" x14ac:dyDescent="0.25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{'SheetId':'cc406fba-8c30-4081-be82-2550c22e6d74','UId':'029ac059-4bb8-4227-ab12-af2619fd35a1','Col':6,'Row':10,'Format':'numberic','Value':'197098537123','TargetCode':''}</v>
      </c>
    </row>
    <row r="417" spans="1:1" x14ac:dyDescent="0.25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418" spans="1:1" x14ac:dyDescent="0.25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419" spans="1:1" x14ac:dyDescent="0.25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420" spans="1:1" x14ac:dyDescent="0.25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421" spans="1:1" x14ac:dyDescent="0.25">
      <c r="A421" t="str">
        <f>CONCATENATE("{'SheetId':'97f94cc4-2cf1-490f-9992-d56edff2a48b'",",","'UId':'ed3c5ca2-2902-4770-b52f-0df19c6164f5'",",'Col':",COLUMN(BCDMDT_06108!A30),",'Row':",ROW(BCDMDT_06108!A30),",","'ColDynamic':",COLUMN(BCDMDT_06108!A4),",","'RowDynamic':",ROW(BCDMDT_06108!A4),",","'Format':'numberic'",",'Value':'",SUBSTITUTE(BCDMDT_06108!A30,"'","\'"),"','TargetCode':''}")</f>
        <v>{'SheetId':'97f94cc4-2cf1-490f-9992-d56edff2a48b','UId':'ed3c5ca2-2902-4770-b52f-0df19c6164f5','Col':1,'Row':30,'ColDynamic':1,'RowDynamic':4,'Format':'numberic','Value':' ','TargetCode':''}</v>
      </c>
    </row>
    <row r="422" spans="1:1" x14ac:dyDescent="0.25">
      <c r="A422" t="str">
        <f>CONCATENATE("{'SheetId':'97f94cc4-2cf1-490f-9992-d56edff2a48b'",",","'UId':'86c0546a-ca66-4b7c-ae89-4fc46b6ed456'",",'Col':",COLUMN(BCDMDT_06108!B30),",'Row':",ROW(BCDMDT_06108!B30),",","'ColDynamic':",COLUMN(BCDMDT_06108!B4),",","'RowDynamic':",ROW(BCDMDT_06108!B4),",","'Format':'string'",",'Value':'",SUBSTITUTE(BCDMDT_06108!B30,"'","\'"),"','TargetCode':''}")</f>
        <v>{'SheetId':'97f94cc4-2cf1-490f-9992-d56edff2a48b','UId':'86c0546a-ca66-4b7c-ae89-4fc46b6ed456','Col':2,'Row':30,'ColDynamic':2,'RowDynamic':4,'Format':'string','Value':'Tổng','TargetCode':''}</v>
      </c>
    </row>
    <row r="423" spans="1:1" x14ac:dyDescent="0.25">
      <c r="A423" t="str">
        <f>CONCATENATE("{'SheetId':'97f94cc4-2cf1-490f-9992-d56edff2a48b'",",","'UId':'5eecd5d1-f912-4152-84ab-e2bc7b20f384'",",'Col':",COLUMN(BCDMDT_06108!C30),",'Row':",ROW(BCDMDT_06108!C30),",","'ColDynamic':",COLUMN(BCDMDT_06108!C4),",","'RowDynamic':",ROW(BCDMDT_06108!C4),",","'Format':'numberic'",",'Value':'",SUBSTITUTE(BCDMDT_06108!C30,"'","\'"),"','TargetCode':''}")</f>
        <v>{'SheetId':'97f94cc4-2cf1-490f-9992-d56edff2a48b','UId':'5eecd5d1-f912-4152-84ab-e2bc7b20f384','Col':3,'Row':30,'ColDynamic':3,'RowDynamic':4,'Format':'numberic','Value':'4031','TargetCode':''}</v>
      </c>
    </row>
    <row r="424" spans="1:1" x14ac:dyDescent="0.25">
      <c r="A424" t="str">
        <f>CONCATENATE("{'SheetId':'97f94cc4-2cf1-490f-9992-d56edff2a48b'",",","'UId':'26dc47da-cc71-48ec-a5eb-74f077c24238'",",'Col':",COLUMN(BCDMDT_06108!D30),",'Row':",ROW(BCDMDT_06108!D30),",","'ColDynamic':",COLUMN(BCDMDT_06108!D4),",","'RowDynamic':",ROW(BCDMDT_06108!D4),",","'Format':'numberic'",",'Value':'",SUBSTITUTE(BCDMDT_06108!D30,"'","\'"),"','TargetCode':''}")</f>
        <v>{'SheetId':'97f94cc4-2cf1-490f-9992-d56edff2a48b','UId':'26dc47da-cc71-48ec-a5eb-74f077c24238','Col':4,'Row':30,'ColDynamic':4,'RowDynamic':4,'Format':'numberic','Value':' ','TargetCode':''}</v>
      </c>
    </row>
    <row r="425" spans="1:1" x14ac:dyDescent="0.25">
      <c r="A425" t="str">
        <f>CONCATENATE("{'SheetId':'97f94cc4-2cf1-490f-9992-d56edff2a48b'",",","'UId':'87a7237e-6799-4cf5-83a6-85dafd4e1a4b'",",'Col':",COLUMN(BCDMDT_06108!E30),",'Row':",ROW(BCDMDT_06108!E30),",","'ColDynamic':",COLUMN(BCDMDT_06108!E4),",","'RowDynamic':",ROW(BCDMDT_06108!E4),",","'Format':'numberic'",",'Value':'",SUBSTITUTE(BCDMDT_06108!E30,"'","\'"),"','TargetCode':''}")</f>
        <v>{'SheetId':'97f94cc4-2cf1-490f-9992-d56edff2a48b','UId':'87a7237e-6799-4cf5-83a6-85dafd4e1a4b','Col':5,'Row':30,'ColDynamic':5,'RowDynamic':4,'Format':'numberic','Value':' ','TargetCode':''}</v>
      </c>
    </row>
    <row r="426" spans="1:1" x14ac:dyDescent="0.25">
      <c r="A426" t="str">
        <f>CONCATENATE("{'SheetId':'97f94cc4-2cf1-490f-9992-d56edff2a48b'",",","'UId':'ddd66022-7315-4273-856e-5a771d38cba0'",",'Col':",COLUMN(BCDMDT_06108!F30),",'Row':",ROW(BCDMDT_06108!F30),",","'ColDynamic':",COLUMN(BCDMDT_06108!F4),",","'RowDynamic':",ROW(BCDMDT_06108!F4),",","'Format':'numberic'",",'Value':'",SUBSTITUTE(BCDMDT_06108!F30,"'","\'"),"','TargetCode':''}")</f>
        <v>{'SheetId':'97f94cc4-2cf1-490f-9992-d56edff2a48b','UId':'ddd66022-7315-4273-856e-5a771d38cba0','Col':6,'Row':30,'ColDynamic':6,'RowDynamic':4,'Format':'numberic','Value':'166493891700','TargetCode':''}</v>
      </c>
    </row>
    <row r="427" spans="1:1" x14ac:dyDescent="0.25">
      <c r="A427" t="str">
        <f>CONCATENATE("{'SheetId':'97f94cc4-2cf1-490f-9992-d56edff2a48b'",",","'UId':'97ee317b-4b7b-4686-89b0-a2bfc328450e'",",'Col':",COLUMN(BCDMDT_06108!G30),",'Row':",ROW(BCDMDT_06108!G30),",","'ColDynamic':",COLUMN(BCDMDT_06108!G4),",","'RowDynamic':",ROW(BCDMDT_06108!G4),",","'Format':'numberic'",",'Value':'",SUBSTITUTE(BCDMDT_06108!G30,"'","\'"),"','TargetCode':''}")</f>
        <v>{'SheetId':'97f94cc4-2cf1-490f-9992-d56edff2a48b','UId':'97ee317b-4b7b-4686-89b0-a2bfc328450e','Col':7,'Row':30,'ColDynamic':7,'RowDynamic':4,'Format':'numberic','Value':'0.676378632366555','TargetCode':''}</v>
      </c>
    </row>
    <row r="428" spans="1:1" x14ac:dyDescent="0.25">
      <c r="A428" t="str">
        <f>CONCATENATE("{'SheetId':'97f94cc4-2cf1-490f-9992-d56edff2a48b'",",","'UId':'f1c9162d-ea12-4c03-8cdb-a1904c0cc1ab'",",'Col':",COLUMN(BCDMDT_06108!D31),",'Row':",ROW(BCDMDT_06108!D31),",","'Format':'numberic'",",'Value':'",SUBSTITUTE(BCDMDT_06108!D31,"'","\'"),"','TargetCode':''}")</f>
        <v>{'SheetId':'97f94cc4-2cf1-490f-9992-d56edff2a48b','UId':'f1c9162d-ea12-4c03-8cdb-a1904c0cc1ab','Col':4,'Row':31,'Format':'numberic','Value':' ','TargetCode':''}</v>
      </c>
    </row>
    <row r="429" spans="1:1" x14ac:dyDescent="0.25">
      <c r="A429" t="str">
        <f>CONCATENATE("{'SheetId':'97f94cc4-2cf1-490f-9992-d56edff2a48b'",",","'UId':'937ec53f-6e47-476a-a546-e12495e2969d'",",'Col':",COLUMN(BCDMDT_06108!E31),",'Row':",ROW(BCDMDT_06108!E31),",","'Format':'numberic'",",'Value':'",SUBSTITUTE(BCDMDT_06108!E31,"'","\'"),"','TargetCode':''}")</f>
        <v>{'SheetId':'97f94cc4-2cf1-490f-9992-d56edff2a48b','UId':'937ec53f-6e47-476a-a546-e12495e2969d','Col':5,'Row':31,'Format':'numberic','Value':' ','TargetCode':''}</v>
      </c>
    </row>
    <row r="430" spans="1:1" x14ac:dyDescent="0.25">
      <c r="A430" t="str">
        <f>CONCATENATE("{'SheetId':'97f94cc4-2cf1-490f-9992-d56edff2a48b'",",","'UId':'6e88e443-12ff-44d1-af93-fca2df696276'",",'Col':",COLUMN(BCDMDT_06108!F31),",'Row':",ROW(BCDMDT_06108!F31),",","'Format':'numberic'",",'Value':'",SUBSTITUTE(BCDMDT_06108!F31,"'","\'"),"','TargetCode':''}")</f>
        <v>{'SheetId':'97f94cc4-2cf1-490f-9992-d56edff2a48b','UId':'6e88e443-12ff-44d1-af93-fca2df696276','Col':6,'Row':31,'Format':'numberic','Value':' ','TargetCode':''}</v>
      </c>
    </row>
    <row r="431" spans="1:1" x14ac:dyDescent="0.25">
      <c r="A431" t="str">
        <f>CONCATENATE("{'SheetId':'97f94cc4-2cf1-490f-9992-d56edff2a48b'",",","'UId':'ba0e82ea-c21c-4675-b750-90dfa12e0042'",",'Col':",COLUMN(BCDMDT_06108!G31),",'Row':",ROW(BCDMDT_06108!G31),",","'Format':'numberic'",",'Value':'",SUBSTITUTE(BCDMDT_06108!G31,"'","\'"),"','TargetCode':''}")</f>
        <v>{'SheetId':'97f94cc4-2cf1-490f-9992-d56edff2a48b','UId':'ba0e82ea-c21c-4675-b750-90dfa12e0042','Col':7,'Row':31,'Format':'numberic','Value':' ','TargetCode':''}</v>
      </c>
    </row>
    <row r="432" spans="1:1" x14ac:dyDescent="0.25">
      <c r="A432" t="str">
        <f>CONCATENATE("{'SheetId':'97f94cc4-2cf1-490f-9992-d56edff2a48b'",",","'UId':'6f0f16af-6a9f-4072-9190-52f2b48c44a4'",",'Col':",COLUMN(BCDMDT_06108!A33),",'Row':",ROW(BCDMDT_06108!A33),",","'ColDynamic':",COLUMN(BCDMDT_06108!A34),",","'RowDynamic':",ROW(BCDMDT_06108!A34),",","'Format':'numberic'",",'Value':'",SUBSTITUTE(BCDMDT_06108!A33,"'","\'"),"','TargetCode':''}")</f>
        <v>{'SheetId':'97f94cc4-2cf1-490f-9992-d56edff2a48b','UId':'6f0f16af-6a9f-4072-9190-52f2b48c44a4','Col':1,'Row':33,'ColDynamic':1,'RowDynamic':34,'Format':'numberic','Value':' ','TargetCode':''}</v>
      </c>
    </row>
    <row r="433" spans="1:1" x14ac:dyDescent="0.25">
      <c r="A433" t="str">
        <f>CONCATENATE("{'SheetId':'97f94cc4-2cf1-490f-9992-d56edff2a48b'",",","'UId':'8d2401e5-0267-4970-91aa-7be41c9e91ef'",",'Col':",COLUMN(BCDMDT_06108!B33),",'Row':",ROW(BCDMDT_06108!B33),",","'ColDynamic':",COLUMN(BCDMDT_06108!B34),",","'RowDynamic':",ROW(BCDMDT_06108!B34),",","'Format':'string'",",'Value':'",SUBSTITUTE(BCDMDT_06108!B33,"'","\'"),"','TargetCode':''}")</f>
        <v>{'SheetId':'97f94cc4-2cf1-490f-9992-d56edff2a48b','UId':'8d2401e5-0267-4970-91aa-7be41c9e91ef','Col':2,'Row':33,'ColDynamic':2,'RowDynamic':34,'Format':'string','Value':'Tổng','TargetCode':''}</v>
      </c>
    </row>
    <row r="434" spans="1:1" x14ac:dyDescent="0.25">
      <c r="A434" t="str">
        <f>CONCATENATE("{'SheetId':'97f94cc4-2cf1-490f-9992-d56edff2a48b'",",","'UId':'b8e4978f-6cd8-4c01-a5ed-cf4407e5dcf3'",",'Col':",COLUMN(BCDMDT_06108!C33),",'Row':",ROW(BCDMDT_06108!C33),",","'ColDynamic':",COLUMN(BCDMDT_06108!C34),",","'RowDynamic':",ROW(BCDMDT_06108!C34),",","'Format':'numberic'",",'Value':'",SUBSTITUTE(BCDMDT_06108!C33,"'","\'"),"','TargetCode':''}")</f>
        <v>{'SheetId':'97f94cc4-2cf1-490f-9992-d56edff2a48b','UId':'b8e4978f-6cd8-4c01-a5ed-cf4407e5dcf3','Col':3,'Row':33,'ColDynamic':3,'RowDynamic':34,'Format':'numberic','Value':'4033','TargetCode':''}</v>
      </c>
    </row>
    <row r="435" spans="1:1" x14ac:dyDescent="0.25">
      <c r="A435" t="str">
        <f>CONCATENATE("{'SheetId':'97f94cc4-2cf1-490f-9992-d56edff2a48b'",",","'UId':'0dda764f-f1ad-46a4-8c30-01732ca173c1'",",'Col':",COLUMN(BCDMDT_06108!D33),",'Row':",ROW(BCDMDT_06108!D33),",","'ColDynamic':",COLUMN(BCDMDT_06108!D34),",","'RowDynamic':",ROW(BCDMDT_06108!D34),",","'Format':'numberic'",",'Value':'",SUBSTITUTE(BCDMDT_06108!D33,"'","\'"),"','TargetCode':''}")</f>
        <v>{'SheetId':'97f94cc4-2cf1-490f-9992-d56edff2a48b','UId':'0dda764f-f1ad-46a4-8c30-01732ca173c1','Col':4,'Row':33,'ColDynamic':4,'RowDynamic':34,'Format':'numberic','Value':' ','TargetCode':''}</v>
      </c>
    </row>
    <row r="436" spans="1:1" x14ac:dyDescent="0.25">
      <c r="A436" t="str">
        <f>CONCATENATE("{'SheetId':'97f94cc4-2cf1-490f-9992-d56edff2a48b'",",","'UId':'2763dd7a-870e-495d-9601-ec3bc219a616'",",'Col':",COLUMN(BCDMDT_06108!E33),",'Row':",ROW(BCDMDT_06108!E33),",","'ColDynamic':",COLUMN(BCDMDT_06108!E34),",","'RowDynamic':",ROW(BCDMDT_06108!E34),",","'Format':'numberic'",",'Value':'",SUBSTITUTE(BCDMDT_06108!E33,"'","\'"),"','TargetCode':''}")</f>
        <v>{'SheetId':'97f94cc4-2cf1-490f-9992-d56edff2a48b','UId':'2763dd7a-870e-495d-9601-ec3bc219a616','Col':5,'Row':33,'ColDynamic':5,'RowDynamic':34,'Format':'numberic','Value':' ','TargetCode':''}</v>
      </c>
    </row>
    <row r="437" spans="1:1" x14ac:dyDescent="0.25">
      <c r="A437" t="str">
        <f>CONCATENATE("{'SheetId':'97f94cc4-2cf1-490f-9992-d56edff2a48b'",",","'UId':'d1384bac-e447-42c3-93f9-b74908915257'",",'Col':",COLUMN(BCDMDT_06108!F33),",'Row':",ROW(BCDMDT_06108!F33),",","'ColDynamic':",COLUMN(BCDMDT_06108!F34),",","'RowDynamic':",ROW(BCDMDT_06108!F34),",","'Format':'numberic'",",'Value':'",SUBSTITUTE(BCDMDT_06108!F33,"'","\'"),"','TargetCode':''}")</f>
        <v>{'SheetId':'97f94cc4-2cf1-490f-9992-d56edff2a48b','UId':'d1384bac-e447-42c3-93f9-b74908915257','Col':6,'Row':33,'ColDynamic':6,'RowDynamic':34,'Format':'numberic','Value':'0','TargetCode':''}</v>
      </c>
    </row>
    <row r="438" spans="1:1" x14ac:dyDescent="0.25">
      <c r="A438" t="str">
        <f>CONCATENATE("{'SheetId':'97f94cc4-2cf1-490f-9992-d56edff2a48b'",",","'UId':'256a504f-c672-41bb-b3d0-566e13d01a9a'",",'Col':",COLUMN(BCDMDT_06108!G33),",'Row':",ROW(BCDMDT_06108!G33),",","'ColDynamic':",COLUMN(BCDMDT_06108!G34),",","'RowDynamic':",ROW(BCDMDT_06108!G34),",","'Format':'numberic'",",'Value':'",SUBSTITUTE(BCDMDT_06108!G33,"'","\'"),"','TargetCode':''}")</f>
        <v>{'SheetId':'97f94cc4-2cf1-490f-9992-d56edff2a48b','UId':'256a504f-c672-41bb-b3d0-566e13d01a9a','Col':7,'Row':33,'ColDynamic':7,'RowDynamic':34,'Format':'numberic','Value':'0','TargetCode':''}</v>
      </c>
    </row>
    <row r="439" spans="1:1" x14ac:dyDescent="0.25">
      <c r="A439" t="str">
        <f>CONCATENATE("{'SheetId':'97f94cc4-2cf1-490f-9992-d56edff2a48b'",",","'UId':'b0313ec1-6a00-4332-83ea-77c4f924e325'",",'Col':",COLUMN(BCDMDT_06108!D34),",'Row':",ROW(BCDMDT_06108!D34),",","'Format':'numberic'",",'Value':'",SUBSTITUTE(BCDMDT_06108!D34,"'","\'"),"','TargetCode':''}")</f>
        <v>{'SheetId':'97f94cc4-2cf1-490f-9992-d56edff2a48b','UId':'b0313ec1-6a00-4332-83ea-77c4f924e325','Col':4,'Row':34,'Format':'numberic','Value':' ','TargetCode':''}</v>
      </c>
    </row>
    <row r="440" spans="1:1" x14ac:dyDescent="0.25">
      <c r="A440" t="str">
        <f>CONCATENATE("{'SheetId':'97f94cc4-2cf1-490f-9992-d56edff2a48b'",",","'UId':'dd32e6e3-9de7-40ba-9fa8-5534f3b3b5d8'",",'Col':",COLUMN(BCDMDT_06108!E34),",'Row':",ROW(BCDMDT_06108!E34),",","'Format':'numberic'",",'Value':'",SUBSTITUTE(BCDMDT_06108!E34,"'","\'"),"','TargetCode':''}")</f>
        <v>{'SheetId':'97f94cc4-2cf1-490f-9992-d56edff2a48b','UId':'dd32e6e3-9de7-40ba-9fa8-5534f3b3b5d8','Col':5,'Row':34,'Format':'numberic','Value':' ','TargetCode':''}</v>
      </c>
    </row>
    <row r="441" spans="1:1" x14ac:dyDescent="0.25">
      <c r="A441" t="str">
        <f>CONCATENATE("{'SheetId':'97f94cc4-2cf1-490f-9992-d56edff2a48b'",",","'UId':'d5f92ba1-e31f-4cfd-9d96-a65e2000f574'",",'Col':",COLUMN(BCDMDT_06108!F34),",'Row':",ROW(BCDMDT_06108!F34),",","'Format':'numberic'",",'Value':'",SUBSTITUTE(BCDMDT_06108!F34,"'","\'"),"','TargetCode':''}")</f>
        <v>{'SheetId':'97f94cc4-2cf1-490f-9992-d56edff2a48b','UId':'d5f92ba1-e31f-4cfd-9d96-a65e2000f574','Col':6,'Row':34,'Format':'numberic','Value':'166493891700','TargetCode':''}</v>
      </c>
    </row>
    <row r="442" spans="1:1" x14ac:dyDescent="0.25">
      <c r="A442" t="str">
        <f>CONCATENATE("{'SheetId':'97f94cc4-2cf1-490f-9992-d56edff2a48b'",",","'UId':'f42fa02e-d017-4e5f-aa7e-c3072d992421'",",'Col':",COLUMN(BCDMDT_06108!G34),",'Row':",ROW(BCDMDT_06108!G34),",","'Format':'numberic'",",'Value':'",SUBSTITUTE(BCDMDT_06108!G34,"'","\'"),"','TargetCode':''}")</f>
        <v>{'SheetId':'97f94cc4-2cf1-490f-9992-d56edff2a48b','UId':'f42fa02e-d017-4e5f-aa7e-c3072d992421','Col':7,'Row':34,'Format':'numberic','Value':'0.676378632366555','TargetCode':''}</v>
      </c>
    </row>
    <row r="443" spans="1:1" x14ac:dyDescent="0.25">
      <c r="A443" t="str">
        <f>CONCATENATE("{'SheetId':'97f94cc4-2cf1-490f-9992-d56edff2a48b'",",","'UId':'56e8a951-a001-4f6e-9993-2c4252f4d2e2'",",'Col':",COLUMN(BCDMDT_06108!D35),",'Row':",ROW(BCDMDT_06108!D35),",","'Format':'numberic'",",'Value':'",SUBSTITUTE(BCDMDT_06108!D35,"'","\'"),"','TargetCode':''}")</f>
        <v>{'SheetId':'97f94cc4-2cf1-490f-9992-d56edff2a48b','UId':'56e8a951-a001-4f6e-9993-2c4252f4d2e2','Col':4,'Row':35,'Format':'numberic','Value':' ','TargetCode':''}</v>
      </c>
    </row>
    <row r="444" spans="1:1" x14ac:dyDescent="0.25">
      <c r="A444" t="str">
        <f>CONCATENATE("{'SheetId':'97f94cc4-2cf1-490f-9992-d56edff2a48b'",",","'UId':'caf91613-db72-46a8-9128-b8af4d1e0e7d'",",'Col':",COLUMN(BCDMDT_06108!E35),",'Row':",ROW(BCDMDT_06108!E35),",","'Format':'numberic'",",'Value':'",SUBSTITUTE(BCDMDT_06108!E35,"'","\'"),"','TargetCode':''}")</f>
        <v>{'SheetId':'97f94cc4-2cf1-490f-9992-d56edff2a48b','UId':'caf91613-db72-46a8-9128-b8af4d1e0e7d','Col':5,'Row':35,'Format':'numberic','Value':' ','TargetCode':''}</v>
      </c>
    </row>
    <row r="445" spans="1:1" x14ac:dyDescent="0.25">
      <c r="A445" t="str">
        <f>CONCATENATE("{'SheetId':'97f94cc4-2cf1-490f-9992-d56edff2a48b'",",","'UId':'0b83e7d7-655b-4a13-acea-76e879ab7a23'",",'Col':",COLUMN(BCDMDT_06108!F35),",'Row':",ROW(BCDMDT_06108!F35),",","'Format':'numberic'",",'Value':'",SUBSTITUTE(BCDMDT_06108!F35,"'","\'"),"','TargetCode':''}")</f>
        <v>{'SheetId':'97f94cc4-2cf1-490f-9992-d56edff2a48b','UId':'0b83e7d7-655b-4a13-acea-76e879ab7a23','Col':6,'Row':35,'Format':'numberic','Value':'','TargetCode':''}</v>
      </c>
    </row>
    <row r="446" spans="1:1" x14ac:dyDescent="0.25">
      <c r="A446" t="str">
        <f>CONCATENATE("{'SheetId':'97f94cc4-2cf1-490f-9992-d56edff2a48b'",",","'UId':'f23eb8c1-f1fb-4139-99e4-e67e010f30dd'",",'Col':",COLUMN(BCDMDT_06108!G35),",'Row':",ROW(BCDMDT_06108!G35),",","'Format':'numberic'",",'Value':'",SUBSTITUTE(BCDMDT_06108!G35,"'","\'"),"','TargetCode':''}")</f>
        <v>{'SheetId':'97f94cc4-2cf1-490f-9992-d56edff2a48b','UId':'f23eb8c1-f1fb-4139-99e4-e67e010f30dd','Col':7,'Row':35,'Format':'numberic','Value':'','TargetCode':''}</v>
      </c>
    </row>
    <row r="447" spans="1:1" x14ac:dyDescent="0.25">
      <c r="A447" t="str">
        <f>CONCATENATE("{'SheetId':'97f94cc4-2cf1-490f-9992-d56edff2a48b'",",","'UId':'98916b91-cad4-49ea-a5c6-dffd2496439d'",",'Col':",COLUMN(BCDMDT_06108!A40),",'Row':",ROW(BCDMDT_06108!A40),",","'ColDynamic':",COLUMN(BCDMDT_06108!A43),",","'RowDynamic':",ROW(BCDMDT_06108!A43),",","'Format':'numberic'",",'Value':'",SUBSTITUTE(BCDMDT_06108!A40,"'","\'"),"','TargetCode':''}")</f>
        <v>{'SheetId':'97f94cc4-2cf1-490f-9992-d56edff2a48b','UId':'98916b91-cad4-49ea-a5c6-dffd2496439d','Col':1,'Row':40,'ColDynamic':1,'RowDynamic':43,'Format':'numberic','Value':' ','TargetCode':''}</v>
      </c>
    </row>
    <row r="448" spans="1:1" x14ac:dyDescent="0.25">
      <c r="A448" t="str">
        <f>CONCATENATE("{'SheetId':'97f94cc4-2cf1-490f-9992-d56edff2a48b'",",","'UId':'2601aee2-652c-4602-a819-18856351b861'",",'Col':",COLUMN(BCDMDT_06108!B40),",'Row':",ROW(BCDMDT_06108!B40),",","'ColDynamic':",COLUMN(BCDMDT_06108!B43),",","'RowDynamic':",ROW(BCDMDT_06108!B43),",","'Format':'string'",",'Value':'",SUBSTITUTE(BCDMDT_06108!B40,"'","\'"),"','TargetCode':''}")</f>
        <v>{'SheetId':'97f94cc4-2cf1-490f-9992-d56edff2a48b','UId':'2601aee2-652c-4602-a819-18856351b861','Col':2,'Row':40,'ColDynamic':2,'RowDynamic':43,'Format':'string','Value':'Tổng','TargetCode':''}</v>
      </c>
    </row>
    <row r="449" spans="1:1" x14ac:dyDescent="0.25">
      <c r="A449" t="str">
        <f>CONCATENATE("{'SheetId':'97f94cc4-2cf1-490f-9992-d56edff2a48b'",",","'UId':'448a054b-569f-47a0-95c9-cba75adc8e3a'",",'Col':",COLUMN(BCDMDT_06108!C40),",'Row':",ROW(BCDMDT_06108!C40),",","'ColDynamic':",COLUMN(BCDMDT_06108!C43),",","'RowDynamic':",ROW(BCDMDT_06108!C43),",","'Format':'numberic'",",'Value':'",SUBSTITUTE(BCDMDT_06108!C40,"'","\'"),"','TargetCode':''}")</f>
        <v>{'SheetId':'97f94cc4-2cf1-490f-9992-d56edff2a48b','UId':'448a054b-569f-47a0-95c9-cba75adc8e3a','Col':3,'Row':40,'ColDynamic':3,'RowDynamic':43,'Format':'numberic','Value':'4036','TargetCode':''}</v>
      </c>
    </row>
    <row r="450" spans="1:1" x14ac:dyDescent="0.25">
      <c r="A450" t="str">
        <f>CONCATENATE("{'SheetId':'97f94cc4-2cf1-490f-9992-d56edff2a48b'",",","'UId':'6e32f555-4d9d-4478-8435-91fa6da02b7a'",",'Col':",COLUMN(BCDMDT_06108!D40),",'Row':",ROW(BCDMDT_06108!D40),",","'ColDynamic':",COLUMN(BCDMDT_06108!D43),",","'RowDynamic':",ROW(BCDMDT_06108!D43),",","'Format':'numberic'",",'Value':'",SUBSTITUTE(BCDMDT_06108!D40,"'","\'"),"','TargetCode':''}")</f>
        <v>{'SheetId':'97f94cc4-2cf1-490f-9992-d56edff2a48b','UId':'6e32f555-4d9d-4478-8435-91fa6da02b7a','Col':4,'Row':40,'ColDynamic':4,'RowDynamic':43,'Format':'numberic','Value':' ','TargetCode':''}</v>
      </c>
    </row>
    <row r="451" spans="1:1" x14ac:dyDescent="0.25">
      <c r="A451" t="str">
        <f>CONCATENATE("{'SheetId':'97f94cc4-2cf1-490f-9992-d56edff2a48b'",",","'UId':'7e5294e3-e510-4dbd-b99c-186b133f858c'",",'Col':",COLUMN(BCDMDT_06108!E40),",'Row':",ROW(BCDMDT_06108!E40),",","'ColDynamic':",COLUMN(BCDMDT_06108!E43),",","'RowDynamic':",ROW(BCDMDT_06108!E43),",","'Format':'numberic'",",'Value':'",SUBSTITUTE(BCDMDT_06108!E40,"'","\'"),"','TargetCode':''}")</f>
        <v>{'SheetId':'97f94cc4-2cf1-490f-9992-d56edff2a48b','UId':'7e5294e3-e510-4dbd-b99c-186b133f858c','Col':5,'Row':40,'ColDynamic':5,'RowDynamic':43,'Format':'numberic','Value':' ','TargetCode':''}</v>
      </c>
    </row>
    <row r="452" spans="1:1" x14ac:dyDescent="0.25">
      <c r="A452" t="str">
        <f>CONCATENATE("{'SheetId':'97f94cc4-2cf1-490f-9992-d56edff2a48b'",",","'UId':'16c5fdac-0b8d-41ce-8bd9-63faa1b0b0a1'",",'Col':",COLUMN(BCDMDT_06108!F40),",'Row':",ROW(BCDMDT_06108!F40),",","'ColDynamic':",COLUMN(BCDMDT_06108!F43),",","'RowDynamic':",ROW(BCDMDT_06108!F43),",","'Format':'numberic'",",'Value':'",SUBSTITUTE(BCDMDT_06108!F40,"'","\'"),"','TargetCode':''}")</f>
        <v>{'SheetId':'97f94cc4-2cf1-490f-9992-d56edff2a48b','UId':'16c5fdac-0b8d-41ce-8bd9-63faa1b0b0a1','Col':6,'Row':40,'ColDynamic':6,'RowDynamic':43,'Format':'numberic','Value':'11971076781','TargetCode':''}</v>
      </c>
    </row>
    <row r="453" spans="1:1" x14ac:dyDescent="0.25">
      <c r="A453" t="str">
        <f>CONCATENATE("{'SheetId':'97f94cc4-2cf1-490f-9992-d56edff2a48b'",",","'UId':'4c4631a3-d52f-4b67-89fe-8fd34f865f10'",",'Col':",COLUMN(BCDMDT_06108!G40),",'Row':",ROW(BCDMDT_06108!G40),",","'ColDynamic':",COLUMN(BCDMDT_06108!G43),",","'RowDynamic':",ROW(BCDMDT_06108!G43),",","'Format':'numberic'",",'Value':'",SUBSTITUTE(BCDMDT_06108!G40,"'","\'"),"','TargetCode':''}")</f>
        <v>{'SheetId':'97f94cc4-2cf1-490f-9992-d56edff2a48b','UId':'4c4631a3-d52f-4b67-89fe-8fd34f865f10','Col':7,'Row':40,'ColDynamic':7,'RowDynamic':43,'Format':'numberic','Value':'0.0486322979084271','TargetCode':''}</v>
      </c>
    </row>
    <row r="454" spans="1:1" x14ac:dyDescent="0.25">
      <c r="A454" t="str">
        <f>CONCATENATE("{'SheetId':'97f94cc4-2cf1-490f-9992-d56edff2a48b'",",","'UId':'fe67c014-6a68-49e7-9bc2-ad619a2512b2'",",'Col':",COLUMN(BCDMDT_06108!D41),",'Row':",ROW(BCDMDT_06108!D41),",","'Format':'numberic'",",'Value':'",SUBSTITUTE(BCDMDT_06108!D41,"'","\'"),"','TargetCode':''}")</f>
        <v>{'SheetId':'97f94cc4-2cf1-490f-9992-d56edff2a48b','UId':'fe67c014-6a68-49e7-9bc2-ad619a2512b2','Col':4,'Row':41,'Format':'numberic','Value':' ','TargetCode':''}</v>
      </c>
    </row>
    <row r="455" spans="1:1" x14ac:dyDescent="0.25">
      <c r="A455" t="str">
        <f>CONCATENATE("{'SheetId':'97f94cc4-2cf1-490f-9992-d56edff2a48b'",",","'UId':'35839fdc-92db-44ce-a88e-f93bf7b78b89'",",'Col':",COLUMN(BCDMDT_06108!E41),",'Row':",ROW(BCDMDT_06108!E41),",","'Format':'numberic'",",'Value':'",SUBSTITUTE(BCDMDT_06108!E41,"'","\'"),"','TargetCode':''}")</f>
        <v>{'SheetId':'97f94cc4-2cf1-490f-9992-d56edff2a48b','UId':'35839fdc-92db-44ce-a88e-f93bf7b78b89','Col':5,'Row':41,'Format':'numberic','Value':' ','TargetCode':''}</v>
      </c>
    </row>
    <row r="456" spans="1:1" x14ac:dyDescent="0.25">
      <c r="A456" t="str">
        <f>CONCATENATE("{'SheetId':'97f94cc4-2cf1-490f-9992-d56edff2a48b'",",","'UId':'766a3264-c157-4cfd-ad37-cb09d7a737a8'",",'Col':",COLUMN(BCDMDT_06108!F41),",'Row':",ROW(BCDMDT_06108!F41),",","'Format':'numberic'",",'Value':'",SUBSTITUTE(BCDMDT_06108!F41,"'","\'"),"','TargetCode':''}")</f>
        <v>{'SheetId':'97f94cc4-2cf1-490f-9992-d56edff2a48b','UId':'766a3264-c157-4cfd-ad37-cb09d7a737a8','Col':6,'Row':41,'Format':'numberic','Value':'','TargetCode':''}</v>
      </c>
    </row>
    <row r="457" spans="1:1" x14ac:dyDescent="0.25">
      <c r="A457" t="str">
        <f>CONCATENATE("{'SheetId':'97f94cc4-2cf1-490f-9992-d56edff2a48b'",",","'UId':'e92f8db3-5c60-4a5c-b6bb-4e7f8aeebb88'",",'Col':",COLUMN(BCDMDT_06108!G41),",'Row':",ROW(BCDMDT_06108!G41),",","'Format':'numberic'",",'Value':'",SUBSTITUTE(BCDMDT_06108!G41,"'","\'"),"','TargetCode':''}")</f>
        <v>{'SheetId':'97f94cc4-2cf1-490f-9992-d56edff2a48b','UId':'e92f8db3-5c60-4a5c-b6bb-4e7f8aeebb88','Col':7,'Row':41,'Format':'numberic','Value':'','TargetCode':''}</v>
      </c>
    </row>
    <row r="458" spans="1:1" x14ac:dyDescent="0.25">
      <c r="A458" t="str">
        <f>CONCATENATE("{'SheetId':'97f94cc4-2cf1-490f-9992-d56edff2a48b'",",","'UId':'9a857fcc-2c15-498c-9f60-00335fc70c21'",",'Col':",COLUMN(BCDMDT_06108!A43),",'Row':",ROW(BCDMDT_06108!A43),",","'ColDynamic':",COLUMN(BCDMDT_06108!A55),",","'RowDynamic':",ROW(BCDMDT_06108!A55),",","'Format':'numberic'",",'Value':'",SUBSTITUTE(BCDMDT_06108!A43,"'","\'"),"','TargetCode':''}")</f>
        <v>{'SheetId':'97f94cc4-2cf1-490f-9992-d56edff2a48b','UId':'9a857fcc-2c15-498c-9f60-00335fc70c21','Col':1,'Row':43,'ColDynamic':1,'RowDynamic':55,'Format':'numberic','Value':' ','TargetCode':''}</v>
      </c>
    </row>
    <row r="459" spans="1:1" x14ac:dyDescent="0.25">
      <c r="A459" t="str">
        <f>CONCATENATE("{'SheetId':'97f94cc4-2cf1-490f-9992-d56edff2a48b'",",","'UId':'3e979013-edcd-4223-b605-0a63abd8da8d'",",'Col':",COLUMN(BCDMDT_06108!B43),",'Row':",ROW(BCDMDT_06108!B43),",","'ColDynamic':",COLUMN(BCDMDT_06108!B55),",","'RowDynamic':",ROW(BCDMDT_06108!B55),",","'Format':'string'",",'Value':'",SUBSTITUTE(BCDMDT_06108!B43,"'","\'"),"','TargetCode':''}")</f>
        <v>{'SheetId':'97f94cc4-2cf1-490f-9992-d56edff2a48b','UId':'3e979013-edcd-4223-b605-0a63abd8da8d','Col':2,'Row':43,'ColDynamic':2,'RowDynamic':55,'Format':'string','Value':'Tổng','TargetCode':''}</v>
      </c>
    </row>
    <row r="460" spans="1:1" x14ac:dyDescent="0.25">
      <c r="A460" t="str">
        <f>CONCATENATE("{'SheetId':'97f94cc4-2cf1-490f-9992-d56edff2a48b'",",","'UId':'3cc4bc7d-e76f-401c-a82d-9f950536450b'",",'Col':",COLUMN(BCDMDT_06108!C43),",'Row':",ROW(BCDMDT_06108!C43),",","'ColDynamic':",COLUMN(BCDMDT_06108!C55),",","'RowDynamic':",ROW(BCDMDT_06108!C55),",","'Format':'numberic'",",'Value':'",SUBSTITUTE(BCDMDT_06108!C43,"'","\'"),"','TargetCode':''}")</f>
        <v>{'SheetId':'97f94cc4-2cf1-490f-9992-d56edff2a48b','UId':'3cc4bc7d-e76f-401c-a82d-9f950536450b','Col':3,'Row':43,'ColDynamic':3,'RowDynamic':55,'Format':'numberic','Value':'4038','TargetCode':''}</v>
      </c>
    </row>
    <row r="461" spans="1:1" x14ac:dyDescent="0.25">
      <c r="A461" t="str">
        <f>CONCATENATE("{'SheetId':'97f94cc4-2cf1-490f-9992-d56edff2a48b'",",","'UId':'f5c6296c-ddf6-4535-93ff-f51ac34cec79'",",'Col':",COLUMN(BCDMDT_06108!D43),",'Row':",ROW(BCDMDT_06108!D43),",","'ColDynamic':",COLUMN(BCDMDT_06108!D55),",","'RowDynamic':",ROW(BCDMDT_06108!D55),",","'Format':'numberic'",",'Value':'",SUBSTITUTE(BCDMDT_06108!D43,"'","\'"),"','TargetCode':''}")</f>
        <v>{'SheetId':'97f94cc4-2cf1-490f-9992-d56edff2a48b','UId':'f5c6296c-ddf6-4535-93ff-f51ac34cec79','Col':4,'Row':43,'ColDynamic':4,'RowDynamic':55,'Format':'numberic','Value':' ','TargetCode':''}</v>
      </c>
    </row>
    <row r="462" spans="1:1" x14ac:dyDescent="0.25">
      <c r="A462" t="str">
        <f>CONCATENATE("{'SheetId':'97f94cc4-2cf1-490f-9992-d56edff2a48b'",",","'UId':'2083bb19-14da-4045-bf10-7a3205a3cc3f'",",'Col':",COLUMN(BCDMDT_06108!E43),",'Row':",ROW(BCDMDT_06108!E43),",","'ColDynamic':",COLUMN(BCDMDT_06108!E55),",","'RowDynamic':",ROW(BCDMDT_06108!E55),",","'Format':'numberic'",",'Value':'",SUBSTITUTE(BCDMDT_06108!E43,"'","\'"),"','TargetCode':''}")</f>
        <v>{'SheetId':'97f94cc4-2cf1-490f-9992-d56edff2a48b','UId':'2083bb19-14da-4045-bf10-7a3205a3cc3f','Col':5,'Row':43,'ColDynamic':5,'RowDynamic':55,'Format':'numberic','Value':' ','TargetCode':''}</v>
      </c>
    </row>
    <row r="463" spans="1:1" x14ac:dyDescent="0.25">
      <c r="A463" t="str">
        <f>CONCATENATE("{'SheetId':'97f94cc4-2cf1-490f-9992-d56edff2a48b'",",","'UId':'430436ad-39f2-4a0f-b8fe-913b47379af6'",",'Col':",COLUMN(BCDMDT_06108!F43),",'Row':",ROW(BCDMDT_06108!F43),",","'ColDynamic':",COLUMN(BCDMDT_06108!F55),",","'RowDynamic':",ROW(BCDMDT_06108!F55),",","'Format':'numberic'",",'Value':'",SUBSTITUTE(BCDMDT_06108!F43,"'","\'"),"','TargetCode':''}")</f>
        <v>{'SheetId':'97f94cc4-2cf1-490f-9992-d56edff2a48b','UId':'430436ad-39f2-4a0f-b8fe-913b47379af6','Col':6,'Row':43,'ColDynamic':6,'RowDynamic':55,'Format':'numberic','Value':'0','TargetCode':''}</v>
      </c>
    </row>
    <row r="464" spans="1:1" x14ac:dyDescent="0.25">
      <c r="A464" t="str">
        <f>CONCATENATE("{'SheetId':'97f94cc4-2cf1-490f-9992-d56edff2a48b'",",","'UId':'a4e575f3-6b63-4a68-b885-9356cd70acc6'",",'Col':",COLUMN(BCDMDT_06108!G43),",'Row':",ROW(BCDMDT_06108!G43),",","'ColDynamic':",COLUMN(BCDMDT_06108!G55),",","'RowDynamic':",ROW(BCDMDT_06108!G55),",","'Format':'numberic'",",'Value':'",SUBSTITUTE(BCDMDT_06108!G43,"'","\'"),"','TargetCode':''}")</f>
        <v>{'SheetId':'97f94cc4-2cf1-490f-9992-d56edff2a48b','UId':'a4e575f3-6b63-4a68-b885-9356cd70acc6','Col':7,'Row':43,'ColDynamic':7,'RowDynamic':55,'Format':'numberic','Value':'0','TargetCode':''}</v>
      </c>
    </row>
    <row r="465" spans="1:1" x14ac:dyDescent="0.25">
      <c r="A465" t="str">
        <f>CONCATENATE("{'SheetId':'97f94cc4-2cf1-490f-9992-d56edff2a48b'",",","'UId':'4f6c609c-6a5a-4572-8d05-c2597824ff25'",",'Col':",COLUMN(BCDMDT_06108!D44),",'Row':",ROW(BCDMDT_06108!D44),",","'Format':'numberic'",",'Value':'",SUBSTITUTE(BCDMDT_06108!D44,"'","\'"),"','TargetCode':''}")</f>
        <v>{'SheetId':'97f94cc4-2cf1-490f-9992-d56edff2a48b','UId':'4f6c609c-6a5a-4572-8d05-c2597824ff25','Col':4,'Row':44,'Format':'numberic','Value':' ','TargetCode':''}</v>
      </c>
    </row>
    <row r="466" spans="1:1" x14ac:dyDescent="0.25">
      <c r="A466" t="str">
        <f>CONCATENATE("{'SheetId':'97f94cc4-2cf1-490f-9992-d56edff2a48b'",",","'UId':'199df9f5-775e-494f-98ce-ab1a9dec16cd'",",'Col':",COLUMN(BCDMDT_06108!E44),",'Row':",ROW(BCDMDT_06108!E44),",","'Format':'numberic'",",'Value':'",SUBSTITUTE(BCDMDT_06108!E44,"'","\'"),"','TargetCode':''}")</f>
        <v>{'SheetId':'97f94cc4-2cf1-490f-9992-d56edff2a48b','UId':'199df9f5-775e-494f-98ce-ab1a9dec16cd','Col':5,'Row':44,'Format':'numberic','Value':' ','TargetCode':''}</v>
      </c>
    </row>
    <row r="467" spans="1:1" x14ac:dyDescent="0.25">
      <c r="A467" t="str">
        <f>CONCATENATE("{'SheetId':'97f94cc4-2cf1-490f-9992-d56edff2a48b'",",","'UId':'568d7d46-a83c-4b46-bc9f-0b345c10f451'",",'Col':",COLUMN(BCDMDT_06108!F44),",'Row':",ROW(BCDMDT_06108!F44),",","'Format':'numberic'",",'Value':'",SUBSTITUTE(BCDMDT_06108!F44,"'","\'"),"','TargetCode':''}")</f>
        <v>{'SheetId':'97f94cc4-2cf1-490f-9992-d56edff2a48b','UId':'568d7d46-a83c-4b46-bc9f-0b345c10f451','Col':6,'Row':44,'Format':'numberic','Value':'178464968481','TargetCode':''}</v>
      </c>
    </row>
    <row r="468" spans="1:1" x14ac:dyDescent="0.25">
      <c r="A468" t="str">
        <f>CONCATENATE("{'SheetId':'97f94cc4-2cf1-490f-9992-d56edff2a48b'",",","'UId':'40984a12-7865-4903-a489-3a50800fe9a1'",",'Col':",COLUMN(BCDMDT_06108!G44),",'Row':",ROW(BCDMDT_06108!G44),",","'Format':'numberic'",",'Value':'",SUBSTITUTE(BCDMDT_06108!G44,"'","\'"),"','TargetCode':''}")</f>
        <v>{'SheetId':'97f94cc4-2cf1-490f-9992-d56edff2a48b','UId':'40984a12-7865-4903-a489-3a50800fe9a1','Col':7,'Row':44,'Format':'numberic','Value':'0.725010930274982','TargetCode':''}</v>
      </c>
    </row>
    <row r="469" spans="1:1" x14ac:dyDescent="0.25">
      <c r="A469" t="str">
        <f>CONCATENATE("{'SheetId':'97f94cc4-2cf1-490f-9992-d56edff2a48b'",",","'UId':'5aaae082-8da8-4940-9deb-493d9078553c'",",'Col':",COLUMN(BCDMDT_06108!D45),",'Row':",ROW(BCDMDT_06108!D45),",","'Format':'numberic'",",'Value':'",SUBSTITUTE(BCDMDT_06108!D45,"'","\'"),"','TargetCode':''}")</f>
        <v>{'SheetId':'97f94cc4-2cf1-490f-9992-d56edff2a48b','UId':'5aaae082-8da8-4940-9deb-493d9078553c','Col':4,'Row':45,'Format':'numberic','Value':' ','TargetCode':''}</v>
      </c>
    </row>
    <row r="470" spans="1:1" x14ac:dyDescent="0.25">
      <c r="A470" t="str">
        <f>CONCATENATE("{'SheetId':'97f94cc4-2cf1-490f-9992-d56edff2a48b'",",","'UId':'7e18af69-f67a-4d03-9114-95a6eb322f95'",",'Col':",COLUMN(BCDMDT_06108!E45),",'Row':",ROW(BCDMDT_06108!E45),",","'Format':'numberic'",",'Value':'",SUBSTITUTE(BCDMDT_06108!E45,"'","\'"),"','TargetCode':''}")</f>
        <v>{'SheetId':'97f94cc4-2cf1-490f-9992-d56edff2a48b','UId':'7e18af69-f67a-4d03-9114-95a6eb322f95','Col':5,'Row':45,'Format':'numberic','Value':' ','TargetCode':''}</v>
      </c>
    </row>
    <row r="471" spans="1:1" x14ac:dyDescent="0.25">
      <c r="A471" t="str">
        <f>CONCATENATE("{'SheetId':'97f94cc4-2cf1-490f-9992-d56edff2a48b'",",","'UId':'71b8f338-b37c-49fd-a991-d8a153913b22'",",'Col':",COLUMN(BCDMDT_06108!F45),",'Row':",ROW(BCDMDT_06108!F45),",","'Format':'numberic'",",'Value':'",SUBSTITUTE(BCDMDT_06108!F45,"'","\'"),"','TargetCode':''}")</f>
        <v>{'SheetId':'97f94cc4-2cf1-490f-9992-d56edff2a48b','UId':'71b8f338-b37c-49fd-a991-d8a153913b22','Col':6,'Row':45,'Format':'numberic','Value':'','TargetCode':''}</v>
      </c>
    </row>
    <row r="472" spans="1:1" x14ac:dyDescent="0.25">
      <c r="A472" t="str">
        <f>CONCATENATE("{'SheetId':'97f94cc4-2cf1-490f-9992-d56edff2a48b'",",","'UId':'06e8433a-f8a5-4bed-a89c-6ade0c43f4d1'",",'Col':",COLUMN(BCDMDT_06108!G45),",'Row':",ROW(BCDMDT_06108!G45),",","'Format':'numberic'",",'Value':'",SUBSTITUTE(BCDMDT_06108!G45,"'","\'"),"','TargetCode':''}")</f>
        <v>{'SheetId':'97f94cc4-2cf1-490f-9992-d56edff2a48b','UId':'06e8433a-f8a5-4bed-a89c-6ade0c43f4d1','Col':7,'Row':45,'Format':'numberic','Value':'','TargetCode':''}</v>
      </c>
    </row>
    <row r="473" spans="1:1" x14ac:dyDescent="0.25">
      <c r="A473" t="str">
        <f>CONCATENATE("{'SheetId':'97f94cc4-2cf1-490f-9992-d56edff2a48b'",",","'UId':'cf024e3f-6c0c-418d-8b49-55c65ec7ec95'",",'Col':",COLUMN(BCDMDT_06108!A54),",'Row':",ROW(BCDMDT_06108!A54),",","'ColDynamic':",COLUMN(BCDMDT_06108!A64),",","'RowDynamic':",ROW(BCDMDT_06108!A64),",","'Format':'numberic'",",'Value':'",SUBSTITUTE(BCDMDT_06108!A54,"'","\'"),"','TargetCode':''}")</f>
        <v>{'SheetId':'97f94cc4-2cf1-490f-9992-d56edff2a48b','UId':'cf024e3f-6c0c-418d-8b49-55c65ec7ec95','Col':1,'Row':54,'ColDynamic':1,'RowDynamic':64,'Format':'numberic','Value':' ','TargetCode':''}</v>
      </c>
    </row>
    <row r="474" spans="1:1" x14ac:dyDescent="0.25">
      <c r="A474" t="str">
        <f>CONCATENATE("{'SheetId':'97f94cc4-2cf1-490f-9992-d56edff2a48b'",",","'UId':'bab093ef-7bd1-48fd-aaae-4a9790143bf5'",",'Col':",COLUMN(BCDMDT_06108!B54),",'Row':",ROW(BCDMDT_06108!B54),",","'ColDynamic':",COLUMN(BCDMDT_06108!B64),",","'RowDynamic':",ROW(BCDMDT_06108!B64),",","'Format':'string'",",'Value':'",SUBSTITUTE(BCDMDT_06108!B54,"'","\'"),"','TargetCode':''}")</f>
        <v>{'SheetId':'97f94cc4-2cf1-490f-9992-d56edff2a48b','UId':'bab093ef-7bd1-48fd-aaae-4a9790143bf5','Col':2,'Row':54,'ColDynamic':2,'RowDynamic':64,'Format':'string','Value':'Tổng','TargetCode':''}</v>
      </c>
    </row>
    <row r="475" spans="1:1" x14ac:dyDescent="0.25">
      <c r="A475" t="str">
        <f>CONCATENATE("{'SheetId':'97f94cc4-2cf1-490f-9992-d56edff2a48b'",",","'UId':'8d178130-1ea6-493e-8be3-836d042b7f35'",",'Col':",COLUMN(BCDMDT_06108!C54),",'Row':",ROW(BCDMDT_06108!C54),",","'ColDynamic':",COLUMN(BCDMDT_06108!C64),",","'RowDynamic':",ROW(BCDMDT_06108!C64),",","'Format':'numberic'",",'Value':'",SUBSTITUTE(BCDMDT_06108!C54,"'","\'"),"','TargetCode':''}")</f>
        <v>{'SheetId':'97f94cc4-2cf1-490f-9992-d56edff2a48b','UId':'8d178130-1ea6-493e-8be3-836d042b7f35','Col':3,'Row':54,'ColDynamic':3,'RowDynamic':64,'Format':'numberic','Value':'4041','TargetCode':''}</v>
      </c>
    </row>
    <row r="476" spans="1:1" x14ac:dyDescent="0.25">
      <c r="A476" t="str">
        <f>CONCATENATE("{'SheetId':'97f94cc4-2cf1-490f-9992-d56edff2a48b'",",","'UId':'c1677490-7516-44f0-8a45-18c9e47688f2'",",'Col':",COLUMN(BCDMDT_06108!D54),",'Row':",ROW(BCDMDT_06108!D54),",","'ColDynamic':",COLUMN(BCDMDT_06108!D64),",","'RowDynamic':",ROW(BCDMDT_06108!D64),",","'Format':'numberic'",",'Value':'",SUBSTITUTE(BCDMDT_06108!D54,"'","\'"),"','TargetCode':''}")</f>
        <v>{'SheetId':'97f94cc4-2cf1-490f-9992-d56edff2a48b','UId':'c1677490-7516-44f0-8a45-18c9e47688f2','Col':4,'Row':54,'ColDynamic':4,'RowDynamic':64,'Format':'numberic','Value':' ','TargetCode':''}</v>
      </c>
    </row>
    <row r="477" spans="1:1" x14ac:dyDescent="0.25">
      <c r="A477" t="str">
        <f>CONCATENATE("{'SheetId':'97f94cc4-2cf1-490f-9992-d56edff2a48b'",",","'UId':'c18d94f4-a7ff-48af-9948-94dd03d5c644'",",'Col':",COLUMN(BCDMDT_06108!E54),",'Row':",ROW(BCDMDT_06108!E54),",","'ColDynamic':",COLUMN(BCDMDT_06108!E64),",","'RowDynamic':",ROW(BCDMDT_06108!E64),",","'Format':'numberic'",",'Value':'",SUBSTITUTE(BCDMDT_06108!E54,"'","\'"),"','TargetCode':''}")</f>
        <v>{'SheetId':'97f94cc4-2cf1-490f-9992-d56edff2a48b','UId':'c18d94f4-a7ff-48af-9948-94dd03d5c644','Col':5,'Row':54,'ColDynamic':5,'RowDynamic':64,'Format':'numberic','Value':' ','TargetCode':''}</v>
      </c>
    </row>
    <row r="478" spans="1:1" x14ac:dyDescent="0.25">
      <c r="A478" t="str">
        <f>CONCATENATE("{'SheetId':'97f94cc4-2cf1-490f-9992-d56edff2a48b'",",","'UId':'9165ebb3-3739-4d81-a261-f89a3b450f4e'",",'Col':",COLUMN(BCDMDT_06108!F54),",'Row':",ROW(BCDMDT_06108!F54),",","'ColDynamic':",COLUMN(BCDMDT_06108!F64),",","'RowDynamic':",ROW(BCDMDT_06108!F64),",","'Format':'numberic'",",'Value':'",SUBSTITUTE(BCDMDT_06108!F54,"'","\'"),"','TargetCode':''}")</f>
        <v>{'SheetId':'97f94cc4-2cf1-490f-9992-d56edff2a48b','UId':'9165ebb3-3739-4d81-a261-f89a3b450f4e','Col':6,'Row':54,'ColDynamic':6,'RowDynamic':64,'Format':'numberic','Value':'9051731518','TargetCode':''}</v>
      </c>
    </row>
    <row r="479" spans="1:1" x14ac:dyDescent="0.25">
      <c r="A479" t="str">
        <f>CONCATENATE("{'SheetId':'97f94cc4-2cf1-490f-9992-d56edff2a48b'",",","'UId':'5383f531-8c5d-4b61-a2e0-9949d7456c4f'",",'Col':",COLUMN(BCDMDT_06108!G54),",'Row':",ROW(BCDMDT_06108!G54),",","'ColDynamic':",COLUMN(BCDMDT_06108!G64),",","'RowDynamic':",ROW(BCDMDT_06108!G64),",","'Format':'numberic'",",'Value':'",SUBSTITUTE(BCDMDT_06108!G54,"'","\'"),"','TargetCode':''}")</f>
        <v>{'SheetId':'97f94cc4-2cf1-490f-9992-d56edff2a48b','UId':'5383f531-8c5d-4b61-a2e0-9949d7456c4f','Col':7,'Row':54,'ColDynamic':7,'RowDynamic':64,'Format':'numberic','Value':'0.0367725069201087','TargetCode':''}</v>
      </c>
    </row>
    <row r="480" spans="1:1" x14ac:dyDescent="0.25">
      <c r="A480" t="str">
        <f>CONCATENATE("{'SheetId':'97f94cc4-2cf1-490f-9992-d56edff2a48b'",",","'UId':'26543170-e0dc-49c6-b8d6-ab31cb86cf5e'",",'Col':",COLUMN(BCDMDT_06108!D55),",'Row':",ROW(BCDMDT_06108!D55),",","'Format':'numberic'",",'Value':'",SUBSTITUTE(BCDMDT_06108!D55,"'","\'"),"','TargetCode':''}")</f>
        <v>{'SheetId':'97f94cc4-2cf1-490f-9992-d56edff2a48b','UId':'26543170-e0dc-49c6-b8d6-ab31cb86cf5e','Col':4,'Row':55,'Format':'numberic','Value':' ','TargetCode':''}</v>
      </c>
    </row>
    <row r="481" spans="1:1" x14ac:dyDescent="0.25">
      <c r="A481" t="str">
        <f>CONCATENATE("{'SheetId':'97f94cc4-2cf1-490f-9992-d56edff2a48b'",",","'UId':'675dbcf4-5f5f-49b1-b523-3f0c91ed37bc'",",'Col':",COLUMN(BCDMDT_06108!E55),",'Row':",ROW(BCDMDT_06108!E55),",","'Format':'numberic'",",'Value':'",SUBSTITUTE(BCDMDT_06108!E55,"'","\'"),"','TargetCode':''}")</f>
        <v>{'SheetId':'97f94cc4-2cf1-490f-9992-d56edff2a48b','UId':'675dbcf4-5f5f-49b1-b523-3f0c91ed37bc','Col':5,'Row':55,'Format':'numberic','Value':' ','TargetCode':''}</v>
      </c>
    </row>
    <row r="482" spans="1:1" x14ac:dyDescent="0.25">
      <c r="A482" t="str">
        <f>CONCATENATE("{'SheetId':'97f94cc4-2cf1-490f-9992-d56edff2a48b'",",","'UId':'7766f28c-1e42-4c6d-a056-0d23c8f10652'",",'Col':",COLUMN(BCDMDT_06108!F55),",'Row':",ROW(BCDMDT_06108!F55),",","'Format':'numberic'",",'Value':'",SUBSTITUTE(BCDMDT_06108!F55,"'","\'"),"','TargetCode':''}")</f>
        <v>{'SheetId':'97f94cc4-2cf1-490f-9992-d56edff2a48b','UId':'7766f28c-1e42-4c6d-a056-0d23c8f10652','Col':6,'Row':55,'Format':'numberic','Value':'','TargetCode':''}</v>
      </c>
    </row>
    <row r="483" spans="1:1" x14ac:dyDescent="0.25">
      <c r="A483" t="str">
        <f>CONCATENATE("{'SheetId':'97f94cc4-2cf1-490f-9992-d56edff2a48b'",",","'UId':'d0185705-d0f2-4207-9f42-3559fd7fccd6'",",'Col':",COLUMN(BCDMDT_06108!G55),",'Row':",ROW(BCDMDT_06108!G55),",","'Format':'numberic'",",'Value':'",SUBSTITUTE(BCDMDT_06108!G55,"'","\'"),"','TargetCode':''}")</f>
        <v>{'SheetId':'97f94cc4-2cf1-490f-9992-d56edff2a48b','UId':'d0185705-d0f2-4207-9f42-3559fd7fccd6','Col':7,'Row':55,'Format':'numberic','Value':'','TargetCode':''}</v>
      </c>
    </row>
    <row r="484" spans="1:1" x14ac:dyDescent="0.25">
      <c r="A484" t="str">
        <f>CONCATENATE("{'SheetId':'97f94cc4-2cf1-490f-9992-d56edff2a48b'",",","'UId':'5771d576-186a-42c7-8b2d-37effd7dd119'",",'Col':",COLUMN(BCDMDT_06108!D56),",'Row':",ROW(BCDMDT_06108!D56),",","'Format':'numberic'",",'Value':'",SUBSTITUTE(BCDMDT_06108!D56,"'","\'"),"','TargetCode':''}")</f>
        <v>{'SheetId':'97f94cc4-2cf1-490f-9992-d56edff2a48b','UId':'5771d576-186a-42c7-8b2d-37effd7dd119','Col':4,'Row':56,'Format':'numberic','Value':' ','TargetCode':''}</v>
      </c>
    </row>
    <row r="485" spans="1:1" x14ac:dyDescent="0.25">
      <c r="A485" t="str">
        <f>CONCATENATE("{'SheetId':'97f94cc4-2cf1-490f-9992-d56edff2a48b'",",","'UId':'e97e61f4-dde9-474b-b55b-5204e787313c'",",'Col':",COLUMN(BCDMDT_06108!E56),",'Row':",ROW(BCDMDT_06108!E56),",","'Format':'numberic'",",'Value':'",SUBSTITUTE(BCDMDT_06108!E56,"'","\'"),"','TargetCode':''}")</f>
        <v>{'SheetId':'97f94cc4-2cf1-490f-9992-d56edff2a48b','UId':'e97e61f4-dde9-474b-b55b-5204e787313c','Col':5,'Row':56,'Format':'numberic','Value':' ','TargetCode':''}</v>
      </c>
    </row>
    <row r="486" spans="1:1" x14ac:dyDescent="0.25">
      <c r="A486" t="str">
        <f>CONCATENATE("{'SheetId':'97f94cc4-2cf1-490f-9992-d56edff2a48b'",",","'UId':'ad2a09d5-3fe4-41c7-918c-71652dc1ff78'",",'Col':",COLUMN(BCDMDT_06108!F56),",'Row':",ROW(BCDMDT_06108!F56),",","'Format':'numberic'",",'Value':'",SUBSTITUTE(BCDMDT_06108!F56,"'","\'"),"','TargetCode':''}")</f>
        <v>{'SheetId':'97f94cc4-2cf1-490f-9992-d56edff2a48b','UId':'ad2a09d5-3fe4-41c7-918c-71652dc1ff78','Col':6,'Row':56,'Format':'numberic','Value':'58638166126','TargetCode':''}</v>
      </c>
    </row>
    <row r="487" spans="1:1" x14ac:dyDescent="0.25">
      <c r="A487" t="str">
        <f>CONCATENATE("{'SheetId':'97f94cc4-2cf1-490f-9992-d56edff2a48b'",",","'UId':'a024435a-79b1-4882-a92d-662dd5e70793'",",'Col':",COLUMN(BCDMDT_06108!G56),",'Row':",ROW(BCDMDT_06108!G56),",","'Format':'numberic'",",'Value':'",SUBSTITUTE(BCDMDT_06108!G56,"'","\'"),"','TargetCode':''}")</f>
        <v>{'SheetId':'97f94cc4-2cf1-490f-9992-d56edff2a48b','UId':'a024435a-79b1-4882-a92d-662dd5e70793','Col':7,'Row':56,'Format':'numberic','Value':'0.238216562804909','TargetCode':''}</v>
      </c>
    </row>
    <row r="488" spans="1:1" x14ac:dyDescent="0.25">
      <c r="A488" t="str">
        <f>CONCATENATE("{'SheetId':'97f94cc4-2cf1-490f-9992-d56edff2a48b'",",","'UId':'0f2dead1-e171-4208-a851-914f69615f82'",",'Col':",COLUMN(BCDMDT_06108!A61),",'Row':",ROW(BCDMDT_06108!A61),",","'ColDynamic':",COLUMN(BCDMDT_06108!A60),",","'RowDynamic':",ROW(BCDMDT_06108!A60),",","'Format':'string'",",'Value':'",SUBSTITUTE(BCDMDT_06108!A61,"'","\'"),"','TargetCode':''}")</f>
        <v>{'SheetId':'97f94cc4-2cf1-490f-9992-d56edff2a48b','UId':'0f2dead1-e171-4208-a851-914f69615f82','Col':1,'Row':61,'ColDynamic':1,'RowDynamic':60,'Format':'string','Value':'2','TargetCode':''}</v>
      </c>
    </row>
    <row r="489" spans="1:1" x14ac:dyDescent="0.25">
      <c r="A489" t="str">
        <f>CONCATENATE("{'SheetId':'97f94cc4-2cf1-490f-9992-d56edff2a48b'",",","'UId':'eb93bf88-bab4-4fc3-af47-6cda172e8c8c'",",'Col':",COLUMN(BCDMDT_06108!B61),",'Row':",ROW(BCDMDT_06108!B61),",","'ColDynamic':",COLUMN(BCDMDT_06108!B60),",","'RowDynamic':",ROW(BCDMDT_06108!B60),",","'Format':'string'",",'Value':'",SUBSTITUTE(BCDMDT_06108!B61,"'","\'"),"','TargetCode':''}")</f>
        <v>{'SheetId':'97f94cc4-2cf1-490f-9992-d56edff2a48b','UId':'eb93bf88-bab4-4fc3-af47-6cda172e8c8c','Col':2,'Row':61,'ColDynamic':2,'RowDynamic':60,'Format':'string','Value':'Chứng chỉ tiền gửi','TargetCode':''}</v>
      </c>
    </row>
    <row r="490" spans="1:1" x14ac:dyDescent="0.25">
      <c r="A490" t="str">
        <f>CONCATENATE("{'SheetId':'97f94cc4-2cf1-490f-9992-d56edff2a48b'",",","'UId':'5d1f678e-30ec-4260-b6af-00c93418bc6c'",",'Col':",COLUMN(BCDMDT_06108!C61),",'Row':",ROW(BCDMDT_06108!C61),",","'ColDynamic':",COLUMN(BCDMDT_06108!C60),",","'RowDynamic':",ROW(BCDMDT_06108!C60),",","'Format':'string'",",'Value':'",SUBSTITUTE(BCDMDT_06108!C61,"'","\'"),"','TargetCode':''}")</f>
        <v>{'SheetId':'97f94cc4-2cf1-490f-9992-d56edff2a48b','UId':'5d1f678e-30ec-4260-b6af-00c93418bc6c','Col':3,'Row':61,'ColDynamic':3,'RowDynamic':60,'Format':'string','Value':'4044','TargetCode':''}</v>
      </c>
    </row>
    <row r="491" spans="1:1" x14ac:dyDescent="0.25">
      <c r="A491" t="str">
        <f>CONCATENATE("{'SheetId':'97f94cc4-2cf1-490f-9992-d56edff2a48b'",",","'UId':'d2390ac2-17a1-4e79-9f9e-a0e1e918db24'",",'Col':",COLUMN(BCDMDT_06108!D61),",'Row':",ROW(BCDMDT_06108!D61),",","'ColDynamic':",COLUMN(BCDMDT_06108!D60),",","'RowDynamic':",ROW(BCDMDT_06108!D60),",","'Format':'numberic'",",'Value':'",SUBSTITUTE(BCDMDT_06108!D61,"'","\'"),"','TargetCode':''}")</f>
        <v>{'SheetId':'97f94cc4-2cf1-490f-9992-d56edff2a48b','UId':'d2390ac2-17a1-4e79-9f9e-a0e1e918db24','Col':4,'Row':61,'ColDynamic':4,'RowDynamic':60,'Format':'numberic','Value':' ','TargetCode':''}</v>
      </c>
    </row>
    <row r="492" spans="1:1" x14ac:dyDescent="0.25">
      <c r="A492" t="str">
        <f>CONCATENATE("{'SheetId':'97f94cc4-2cf1-490f-9992-d56edff2a48b'",",","'UId':'987b1e5b-5774-4c91-a7c9-c25f0cb75f38'",",'Col':",COLUMN(BCDMDT_06108!E61),",'Row':",ROW(BCDMDT_06108!E61),",","'ColDynamic':",COLUMN(BCDMDT_06108!E60),",","'RowDynamic':",ROW(BCDMDT_06108!E60),",","'Format':'numberic'",",'Value':'",SUBSTITUTE(BCDMDT_06108!E61,"'","\'"),"','TargetCode':''}")</f>
        <v>{'SheetId':'97f94cc4-2cf1-490f-9992-d56edff2a48b','UId':'987b1e5b-5774-4c91-a7c9-c25f0cb75f38','Col':5,'Row':61,'ColDynamic':5,'RowDynamic':60,'Format':'numberic','Value':' ','TargetCode':''}</v>
      </c>
    </row>
    <row r="493" spans="1:1" x14ac:dyDescent="0.25">
      <c r="A493" t="str">
        <f>CONCATENATE("{'SheetId':'97f94cc4-2cf1-490f-9992-d56edff2a48b'",",","'UId':'940e47b0-c384-4fd9-8187-9682427c7877'",",'Col':",COLUMN(BCDMDT_06108!F61),",'Row':",ROW(BCDMDT_06108!F61),",","'ColDynamic':",COLUMN(BCDMDT_06108!F60),",","'RowDynamic':",ROW(BCDMDT_06108!F60),",","'Format':'numberic'",",'Value':'",SUBSTITUTE(BCDMDT_06108!F61,"'","\'"),"','TargetCode':''}")</f>
        <v>{'SheetId':'97f94cc4-2cf1-490f-9992-d56edff2a48b','UId':'940e47b0-c384-4fd9-8187-9682427c7877','Col':6,'Row':61,'ColDynamic':6,'RowDynamic':60,'Format':'numberic','Value':'0','TargetCode':''}</v>
      </c>
    </row>
    <row r="494" spans="1:1" x14ac:dyDescent="0.25">
      <c r="A494" t="str">
        <f>CONCATENATE("{'SheetId':'97f94cc4-2cf1-490f-9992-d56edff2a48b'",",","'UId':'43b5fa0f-b62a-48c5-a6e1-fd84c1ac4294'",",'Col':",COLUMN(BCDMDT_06108!G61),",'Row':",ROW(BCDMDT_06108!G61),",","'ColDynamic':",COLUMN(BCDMDT_06108!G60),",","'RowDynamic':",ROW(BCDMDT_06108!G60),",","'Format':'numberic'",",'Value':'",SUBSTITUTE(BCDMDT_06108!G61,"'","\'"),"','TargetCode':''}")</f>
        <v>{'SheetId':'97f94cc4-2cf1-490f-9992-d56edff2a48b','UId':'43b5fa0f-b62a-48c5-a6e1-fd84c1ac4294','Col':7,'Row':61,'ColDynamic':7,'RowDynamic':60,'Format':'numberic','Value':'0','TargetCode':''}</v>
      </c>
    </row>
    <row r="495" spans="1:1" x14ac:dyDescent="0.25">
      <c r="A495" t="str">
        <f>CONCATENATE("{'SheetId':'97f94cc4-2cf1-490f-9992-d56edff2a48b'",",","'UId':'8e706584-9a97-411a-aa73-101d6bbfd1b3'",",'Col':",COLUMN(BCDMDT_06108!A63),",'Row':",ROW(BCDMDT_06108!A63),",","'ColDynamic':",COLUMN(BCDMDT_06108!A62),",","'RowDynamic':",ROW(BCDMDT_06108!A62),",","'Format':'string'",",'Value':'",SUBSTITUTE(BCDMDT_06108!A63,"'","\'"),"','TargetCode':''}")</f>
        <v>{'SheetId':'97f94cc4-2cf1-490f-9992-d56edff2a48b','UId':'8e706584-9a97-411a-aa73-101d6bbfd1b3','Col':1,'Row':63,'ColDynamic':1,'RowDynamic':62,'Format':'string','Value':'3','TargetCode':''}</v>
      </c>
    </row>
    <row r="496" spans="1:1" x14ac:dyDescent="0.25">
      <c r="A496" t="str">
        <f>CONCATENATE("{'SheetId':'97f94cc4-2cf1-490f-9992-d56edff2a48b'",",","'UId':'ebbb73ee-21aa-4791-831d-554ddb8bda55'",",'Col':",COLUMN(BCDMDT_06108!B63),",'Row':",ROW(BCDMDT_06108!B63),",","'ColDynamic':",COLUMN(BCDMDT_06108!B62),",","'RowDynamic':",ROW(BCDMDT_06108!B62),",","'Format':'string'",",'Value':'",SUBSTITUTE(BCDMDT_06108!B63,"'","\'"),"','TargetCode':''}")</f>
        <v>{'SheetId':'97f94cc4-2cf1-490f-9992-d56edff2a48b','UId':'ebbb73ee-21aa-4791-831d-554ddb8bda55','Col':2,'Row':63,'ColDynamic':2,'RowDynamic':62,'Format':'string','Value':'Công cụ chuyển nhượng','TargetCode':''}</v>
      </c>
    </row>
    <row r="497" spans="1:1" x14ac:dyDescent="0.25">
      <c r="A497" t="str">
        <f>CONCATENATE("{'SheetId':'97f94cc4-2cf1-490f-9992-d56edff2a48b'",",","'UId':'593a8ce3-bc56-4d99-bcfb-4d7543d6a8b5'",",'Col':",COLUMN(BCDMDT_06108!C63),",'Row':",ROW(BCDMDT_06108!C63),",","'ColDynamic':",COLUMN(BCDMDT_06108!C62),",","'RowDynamic':",ROW(BCDMDT_06108!C62),",","'Format':'string'",",'Value':'",SUBSTITUTE(BCDMDT_06108!C63,"'","\'"),"','TargetCode':''}")</f>
        <v>{'SheetId':'97f94cc4-2cf1-490f-9992-d56edff2a48b','UId':'593a8ce3-bc56-4d99-bcfb-4d7543d6a8b5','Col':3,'Row':63,'ColDynamic':3,'RowDynamic':62,'Format':'string','Value':'4045','TargetCode':''}</v>
      </c>
    </row>
    <row r="498" spans="1:1" x14ac:dyDescent="0.25">
      <c r="A498" t="str">
        <f>CONCATENATE("{'SheetId':'97f94cc4-2cf1-490f-9992-d56edff2a48b'",",","'UId':'85c39c8e-7140-4a81-87fa-55f0bc0c1629'",",'Col':",COLUMN(BCDMDT_06108!D63),",'Row':",ROW(BCDMDT_06108!D63),",","'ColDynamic':",COLUMN(BCDMDT_06108!D62),",","'RowDynamic':",ROW(BCDMDT_06108!D62),",","'Format':'numberic'",",'Value':'",SUBSTITUTE(BCDMDT_06108!D63,"'","\'"),"','TargetCode':''}")</f>
        <v>{'SheetId':'97f94cc4-2cf1-490f-9992-d56edff2a48b','UId':'85c39c8e-7140-4a81-87fa-55f0bc0c1629','Col':4,'Row':63,'ColDynamic':4,'RowDynamic':62,'Format':'numberic','Value':' ','TargetCode':''}</v>
      </c>
    </row>
    <row r="499" spans="1:1" x14ac:dyDescent="0.25">
      <c r="A499" t="str">
        <f>CONCATENATE("{'SheetId':'97f94cc4-2cf1-490f-9992-d56edff2a48b'",",","'UId':'d9c57217-ce09-4810-bd54-36c17bc214d8'",",'Col':",COLUMN(BCDMDT_06108!E63),",'Row':",ROW(BCDMDT_06108!E63),",","'ColDynamic':",COLUMN(BCDMDT_06108!E62),",","'RowDynamic':",ROW(BCDMDT_06108!E62),",","'Format':'numberic'",",'Value':'",SUBSTITUTE(BCDMDT_06108!E63,"'","\'"),"','TargetCode':''}")</f>
        <v>{'SheetId':'97f94cc4-2cf1-490f-9992-d56edff2a48b','UId':'d9c57217-ce09-4810-bd54-36c17bc214d8','Col':5,'Row':63,'ColDynamic':5,'RowDynamic':62,'Format':'numberic','Value':' ','TargetCode':''}</v>
      </c>
    </row>
    <row r="500" spans="1:1" x14ac:dyDescent="0.25">
      <c r="A500" t="str">
        <f>CONCATENATE("{'SheetId':'97f94cc4-2cf1-490f-9992-d56edff2a48b'",",","'UId':'38610ebe-9b8a-4309-b7c2-3110b15b2b5d'",",'Col':",COLUMN(BCDMDT_06108!F63),",'Row':",ROW(BCDMDT_06108!F63),",","'ColDynamic':",COLUMN(BCDMDT_06108!F62),",","'RowDynamic':",ROW(BCDMDT_06108!F62),",","'Format':'numberic'",",'Value':'",SUBSTITUTE(BCDMDT_06108!F63,"'","\'"),"','TargetCode':''}")</f>
        <v>{'SheetId':'97f94cc4-2cf1-490f-9992-d56edff2a48b','UId':'38610ebe-9b8a-4309-b7c2-3110b15b2b5d','Col':6,'Row':63,'ColDynamic':6,'RowDynamic':62,'Format':'numberic','Value':'0','TargetCode':''}</v>
      </c>
    </row>
    <row r="501" spans="1:1" x14ac:dyDescent="0.25">
      <c r="A501" t="str">
        <f>CONCATENATE("{'SheetId':'97f94cc4-2cf1-490f-9992-d56edff2a48b'",",","'UId':'745905bb-4e76-44d5-861b-a752d05e1015'",",'Col':",COLUMN(BCDMDT_06108!G63),",'Row':",ROW(BCDMDT_06108!G63),",","'ColDynamic':",COLUMN(BCDMDT_06108!G62),",","'RowDynamic':",ROW(BCDMDT_06108!G62),",","'Format':'numberic'",",'Value':'",SUBSTITUTE(BCDMDT_06108!G63,"'","\'"),"','TargetCode':''}")</f>
        <v>{'SheetId':'97f94cc4-2cf1-490f-9992-d56edff2a48b','UId':'745905bb-4e76-44d5-861b-a752d05e1015','Col':7,'Row':63,'ColDynamic':7,'RowDynamic':62,'Format':'numberic','Value':'0','TargetCode':''}</v>
      </c>
    </row>
    <row r="502" spans="1:1" x14ac:dyDescent="0.25">
      <c r="A502" t="str">
        <f>CONCATENATE("{'SheetId':'97f94cc4-2cf1-490f-9992-d56edff2a48b'",",","'UId':'ba304c12-e7bb-4492-a411-67aeda462538'",",'Col':",COLUMN(BCDMDT_06108!A65),",'Row':",ROW(BCDMDT_06108!A65),",","'ColDynamic':",COLUMN(BCDMDT_06108!A64),",","'RowDynamic':",ROW(BCDMDT_06108!A64),",","'Format':'string'",",'Value':'",SUBSTITUTE(BCDMDT_06108!A65,"'","\'"),"','TargetCode':''}")</f>
        <v>{'SheetId':'97f94cc4-2cf1-490f-9992-d56edff2a48b','UId':'ba304c12-e7bb-4492-a411-67aeda462538','Col':1,'Row':65,'ColDynamic':1,'RowDynamic':64,'Format':'string','Value':' ','TargetCode':''}</v>
      </c>
    </row>
    <row r="503" spans="1:1" x14ac:dyDescent="0.25">
      <c r="A503" t="str">
        <f>CONCATENATE("{'SheetId':'97f94cc4-2cf1-490f-9992-d56edff2a48b'",",","'UId':'fe07c8b5-4d0a-48c2-b69a-c36dfc0d8639'",",'Col':",COLUMN(BCDMDT_06108!B65),",'Row':",ROW(BCDMDT_06108!B65),",","'ColDynamic':",COLUMN(BCDMDT_06108!B64),",","'RowDynamic':",ROW(BCDMDT_06108!B64),",","'Format':'string'",",'Value':'",SUBSTITUTE(BCDMDT_06108!B65,"'","\'"),"','TargetCode':''}")</f>
        <v>{'SheetId':'97f94cc4-2cf1-490f-9992-d56edff2a48b','UId':'fe07c8b5-4d0a-48c2-b69a-c36dfc0d8639','Col':2,'Row':65,'ColDynamic':2,'RowDynamic':64,'Format':'string','Value':'Tổng','TargetCode':''}</v>
      </c>
    </row>
    <row r="504" spans="1:1" x14ac:dyDescent="0.25">
      <c r="A504" t="str">
        <f>CONCATENATE("{'SheetId':'97f94cc4-2cf1-490f-9992-d56edff2a48b'",",","'UId':'95fe39c2-de30-4df1-add3-646d1235b621'",",'Col':",COLUMN(BCDMDT_06108!C65),",'Row':",ROW(BCDMDT_06108!C65),",","'ColDynamic':",COLUMN(BCDMDT_06108!C64),",","'RowDynamic':",ROW(BCDMDT_06108!C64),",","'Format':'string'",",'Value':'",SUBSTITUTE(BCDMDT_06108!C65,"'","\'"),"','TargetCode':''}")</f>
        <v>{'SheetId':'97f94cc4-2cf1-490f-9992-d56edff2a48b','UId':'95fe39c2-de30-4df1-add3-646d1235b621','Col':3,'Row':65,'ColDynamic':3,'RowDynamic':64,'Format':'string','Value':'4046','TargetCode':''}</v>
      </c>
    </row>
    <row r="505" spans="1:1" x14ac:dyDescent="0.25">
      <c r="A505" t="str">
        <f>CONCATENATE("{'SheetId':'97f94cc4-2cf1-490f-9992-d56edff2a48b'",",","'UId':'64ade038-1439-4677-b751-5b2beb58acd0'",",'Col':",COLUMN(BCDMDT_06108!D65),",'Row':",ROW(BCDMDT_06108!D65),",","'ColDynamic':",COLUMN(BCDMDT_06108!D64),",","'RowDynamic':",ROW(BCDMDT_06108!D64),",","'Format':'numberic'",",'Value':'",SUBSTITUTE(BCDMDT_06108!D65,"'","\'"),"','TargetCode':''}")</f>
        <v>{'SheetId':'97f94cc4-2cf1-490f-9992-d56edff2a48b','UId':'64ade038-1439-4677-b751-5b2beb58acd0','Col':4,'Row':65,'ColDynamic':4,'RowDynamic':64,'Format':'numberic','Value':' ','TargetCode':''}</v>
      </c>
    </row>
    <row r="506" spans="1:1" x14ac:dyDescent="0.25">
      <c r="A506" t="str">
        <f>CONCATENATE("{'SheetId':'97f94cc4-2cf1-490f-9992-d56edff2a48b'",",","'UId':'ee34460a-dd81-4a8f-8529-2101f8dbaf7e'",",'Col':",COLUMN(BCDMDT_06108!E65),",'Row':",ROW(BCDMDT_06108!E65),",","'ColDynamic':",COLUMN(BCDMDT_06108!E64),",","'RowDynamic':",ROW(BCDMDT_06108!E64),",","'Format':'numberic'",",'Value':'",SUBSTITUTE(BCDMDT_06108!E65,"'","\'"),"','TargetCode':''}")</f>
        <v>{'SheetId':'97f94cc4-2cf1-490f-9992-d56edff2a48b','UId':'ee34460a-dd81-4a8f-8529-2101f8dbaf7e','Col':5,'Row':65,'ColDynamic':5,'RowDynamic':64,'Format':'numberic','Value':' ','TargetCode':''}</v>
      </c>
    </row>
    <row r="507" spans="1:1" x14ac:dyDescent="0.25">
      <c r="A507" t="str">
        <f>CONCATENATE("{'SheetId':'97f94cc4-2cf1-490f-9992-d56edff2a48b'",",","'UId':'8aec7324-8930-484d-b27a-ac318204e770'",",'Col':",COLUMN(BCDMDT_06108!F65),",'Row':",ROW(BCDMDT_06108!F65),",","'ColDynamic':",COLUMN(BCDMDT_06108!F64),",","'RowDynamic':",ROW(BCDMDT_06108!F64),",","'Format':'numberic'",",'Value':'",SUBSTITUTE(BCDMDT_06108!F65,"'","\'"),"','TargetCode':''}")</f>
        <v>{'SheetId':'97f94cc4-2cf1-490f-9992-d56edff2a48b','UId':'8aec7324-8930-484d-b27a-ac318204e770','Col':6,'Row':65,'ColDynamic':6,'RowDynamic':64,'Format':'numberic','Value':'58638166126','TargetCode':''}</v>
      </c>
    </row>
    <row r="508" spans="1:1" x14ac:dyDescent="0.25">
      <c r="A508" t="str">
        <f>CONCATENATE("{'SheetId':'97f94cc4-2cf1-490f-9992-d56edff2a48b'",",","'UId':'04bb4ce5-a5db-4f79-97e1-5b2d2863fcc0'",",'Col':",COLUMN(BCDMDT_06108!G65),",'Row':",ROW(BCDMDT_06108!G65),",","'ColDynamic':",COLUMN(BCDMDT_06108!G64),",","'RowDynamic':",ROW(BCDMDT_06108!G64),",","'Format':'numberic'",",'Value':'",SUBSTITUTE(BCDMDT_06108!G65,"'","\'"),"','TargetCode':''}")</f>
        <v>{'SheetId':'97f94cc4-2cf1-490f-9992-d56edff2a48b','UId':'04bb4ce5-a5db-4f79-97e1-5b2d2863fcc0','Col':7,'Row':65,'ColDynamic':7,'RowDynamic':64,'Format':'numberic','Value':'0.238216562804909','TargetCode':''}</v>
      </c>
    </row>
    <row r="509" spans="1:1" x14ac:dyDescent="0.25">
      <c r="A509" t="str">
        <f>CONCATENATE("{'SheetId':'97f94cc4-2cf1-490f-9992-d56edff2a48b'",",","'UId':'fc898edd-d60f-4260-bb15-9585358bc82d'",",'Col':",COLUMN(BCDMDT_06108!D66),",'Row':",ROW(BCDMDT_06108!D66),",","'Format':'numberic'",",'Value':'",SUBSTITUTE(BCDMDT_06108!D66,"'","\'"),"','TargetCode':''}")</f>
        <v>{'SheetId':'97f94cc4-2cf1-490f-9992-d56edff2a48b','UId':'fc898edd-d60f-4260-bb15-9585358bc82d','Col':4,'Row':66,'Format':'numberic','Value':' ','TargetCode':''}</v>
      </c>
    </row>
    <row r="510" spans="1:1" x14ac:dyDescent="0.25">
      <c r="A510" t="str">
        <f>CONCATENATE("{'SheetId':'97f94cc4-2cf1-490f-9992-d56edff2a48b'",",","'UId':'97e826f4-0f91-4232-af23-59168daf6190'",",'Col':",COLUMN(BCDMDT_06108!E66),",'Row':",ROW(BCDMDT_06108!E66),",","'Format':'numberic'",",'Value':'",SUBSTITUTE(BCDMDT_06108!E66,"'","\'"),"','TargetCode':''}")</f>
        <v>{'SheetId':'97f94cc4-2cf1-490f-9992-d56edff2a48b','UId':'97e826f4-0f91-4232-af23-59168daf6190','Col':5,'Row':66,'Format':'numberic','Value':' ','TargetCode':''}</v>
      </c>
    </row>
    <row r="511" spans="1:1" x14ac:dyDescent="0.25">
      <c r="A511" t="str">
        <f>CONCATENATE("{'SheetId':'97f94cc4-2cf1-490f-9992-d56edff2a48b'",",","'UId':'32f6d956-e560-4f40-88b5-30477b33740a'",",'Col':",COLUMN(BCDMDT_06108!F66),",'Row':",ROW(BCDMDT_06108!F66),",","'Format':'numberic'",",'Value':'",SUBSTITUTE(BCDMDT_06108!F66,"'","\'"),"','TargetCode':''}")</f>
        <v>{'SheetId':'97f94cc4-2cf1-490f-9992-d56edff2a48b','UId':'32f6d956-e560-4f40-88b5-30477b33740a','Col':6,'Row':66,'Format':'numberic','Value':'246154866125','TargetCode':''}</v>
      </c>
    </row>
    <row r="512" spans="1:1" x14ac:dyDescent="0.25">
      <c r="A512" t="str">
        <f>CONCATENATE("{'SheetId':'97f94cc4-2cf1-490f-9992-d56edff2a48b'",",","'UId':'248f4055-e444-483d-bfbc-765aa7a5cc9e'",",'Col':",COLUMN(BCDMDT_06108!G66),",'Row':",ROW(BCDMDT_06108!G66),",","'Format':'numberic'",",'Value':'",SUBSTITUTE(BCDMDT_06108!G66,"'","\'"),"','TargetCode':''}")</f>
        <v>{'SheetId':'97f94cc4-2cf1-490f-9992-d56edff2a48b','UId':'248f4055-e444-483d-bfbc-765aa7a5cc9e','Col':7,'Row':66,'Format':'numberic','Value':'1','TargetCode':''}</v>
      </c>
    </row>
    <row r="513" spans="1:1" x14ac:dyDescent="0.25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514" spans="1:1" x14ac:dyDescent="0.25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515" spans="1:1" x14ac:dyDescent="0.25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516" spans="1:1" x14ac:dyDescent="0.25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517" spans="1:1" x14ac:dyDescent="0.25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{'SheetId':'3d9f5a69-09d2-47bf-918c-13651271f903','UId':'502b0c65-f858-42b1-a43d-38e258167d7f','Col':4,'Row':3,'Format':'numberic','Value':'30167546869','TargetCode':''}</v>
      </c>
    </row>
    <row r="518" spans="1:1" x14ac:dyDescent="0.25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{'SheetId':'3d9f5a69-09d2-47bf-918c-13651271f903','UId':'522040fa-deb2-4565-be8c-81c67dc50ed5','Col':5,'Row':3,'Format':'numberic','Value':'11372009966','TargetCode':''}</v>
      </c>
    </row>
    <row r="519" spans="1:1" x14ac:dyDescent="0.25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520" spans="1:1" x14ac:dyDescent="0.25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{'SheetId':'3d9f5a69-09d2-47bf-918c-13651271f903','UId':'91882236-93f8-48dc-97d7-999248002a13','Col':4,'Row':4,'Format':'numberic','Value':'-11200812923','TargetCode':''}</v>
      </c>
    </row>
    <row r="521" spans="1:1" x14ac:dyDescent="0.25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{'SheetId':'3d9f5a69-09d2-47bf-918c-13651271f903','UId':'978dd67c-d3f6-4513-be62-d4bec6909cd2','Col':5,'Row':4,'Format':'numberic','Value':'-12065772507','TargetCode':''}</v>
      </c>
    </row>
    <row r="522" spans="1:1" x14ac:dyDescent="0.25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523" spans="1:1" x14ac:dyDescent="0.25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{'SheetId':'3d9f5a69-09d2-47bf-918c-13651271f903','UId':'18a7025c-d558-4391-9bb9-fc345d1c3987','Col':4,'Row':5,'Format':'numberic','Value':'-11202881775','TargetCode':''}</v>
      </c>
    </row>
    <row r="524" spans="1:1" x14ac:dyDescent="0.25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{'SheetId':'3d9f5a69-09d2-47bf-918c-13651271f903','UId':'13980df1-1263-4126-ac90-4bab8738fb04','Col':5,'Row':5,'Format':'numberic','Value':'-12133173343','TargetCode':''}</v>
      </c>
    </row>
    <row r="525" spans="1:1" x14ac:dyDescent="0.25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526" spans="1:1" x14ac:dyDescent="0.25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{'SheetId':'3d9f5a69-09d2-47bf-918c-13651271f903','UId':'ffe2ab86-b969-4383-a3ed-bae66a2b4453','Col':4,'Row':6,'Format':'numberic','Value':'2068852','TargetCode':''}</v>
      </c>
    </row>
    <row r="527" spans="1:1" x14ac:dyDescent="0.25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{'SheetId':'3d9f5a69-09d2-47bf-918c-13651271f903','UId':'3b90323c-1658-48f8-8539-d3e693f8efd7','Col':5,'Row':6,'Format':'numberic','Value':'67400836','TargetCode':''}</v>
      </c>
    </row>
    <row r="528" spans="1:1" x14ac:dyDescent="0.25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529" spans="1:1" x14ac:dyDescent="0.25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{'SheetId':'3d9f5a69-09d2-47bf-918c-13651271f903','UId':'73c1a238-34dd-4ed6-a18d-a7d10112ea10','Col':4,'Row':7,'Format':'numberic','Value':'18966733946','TargetCode':''}</v>
      </c>
    </row>
    <row r="530" spans="1:1" x14ac:dyDescent="0.25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{'SheetId':'3d9f5a69-09d2-47bf-918c-13651271f903','UId':'b954be3c-a901-481d-8256-11b668991df2','Col':5,'Row':7,'Format':'numberic','Value':'-693762541','TargetCode':''}</v>
      </c>
    </row>
    <row r="531" spans="1:1" x14ac:dyDescent="0.25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532" spans="1:1" x14ac:dyDescent="0.25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{'SheetId':'3d9f5a69-09d2-47bf-918c-13651271f903','UId':'4603edaf-3927-4b70-8516-b492bc9b450f','Col':4,'Row':8,'Format':'numberic','Value':'-21859101029','TargetCode':''}</v>
      </c>
    </row>
    <row r="533" spans="1:1" x14ac:dyDescent="0.25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{'SheetId':'3d9f5a69-09d2-47bf-918c-13651271f903','UId':'0f6d4932-e6b4-4701-830e-884e994eb0c4','Col':5,'Row':8,'Format':'numberic','Value':'-9075326276','TargetCode':''}</v>
      </c>
    </row>
    <row r="534" spans="1:1" x14ac:dyDescent="0.25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535" spans="1:1" x14ac:dyDescent="0.25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{'SheetId':'3d9f5a69-09d2-47bf-918c-13651271f903','UId':'23d17f59-4db4-4737-8e7d-e886c6c6f5aa','Col':4,'Row':9,'Format':'numberic','Value':'-7983796315','TargetCode':''}</v>
      </c>
    </row>
    <row r="536" spans="1:1" x14ac:dyDescent="0.25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{'SheetId':'3d9f5a69-09d2-47bf-918c-13651271f903','UId':'4f862de9-af92-4ef3-866e-01a43340357d','Col':5,'Row':9,'Format':'numberic','Value':'-3593142190','TargetCode':''}</v>
      </c>
    </row>
    <row r="537" spans="1:1" x14ac:dyDescent="0.25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538" spans="1:1" x14ac:dyDescent="0.25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{'SheetId':'3d9f5a69-09d2-47bf-918c-13651271f903','UId':'7294f050-f61e-4323-8f24-655a4c134817','Col':4,'Row':10,'Format':'numberic','Value':'-150526920','TargetCode':''}</v>
      </c>
    </row>
    <row r="539" spans="1:1" x14ac:dyDescent="0.25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{'SheetId':'3d9f5a69-09d2-47bf-918c-13651271f903','UId':'07f69c92-abf4-43e6-99e1-47a7a8aefd66','Col':5,'Row':10,'Format':'numberic','Value':'-668582593','TargetCode':''}</v>
      </c>
    </row>
    <row r="540" spans="1:1" x14ac:dyDescent="0.25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541" spans="1:1" x14ac:dyDescent="0.25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542" spans="1:1" x14ac:dyDescent="0.25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543" spans="1:1" x14ac:dyDescent="0.25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544" spans="1:1" x14ac:dyDescent="0.25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 x14ac:dyDescent="0.25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 x14ac:dyDescent="0.25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547" spans="1:1" x14ac:dyDescent="0.25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{'SheetId':'3d9f5a69-09d2-47bf-918c-13651271f903','UId':'afa714d6-d73f-4f60-a282-7a22390517e0','Col':4,'Row':13,'Format':'numberic','Value':'-3837287311','TargetCode':''}</v>
      </c>
    </row>
    <row r="548" spans="1:1" x14ac:dyDescent="0.25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{'SheetId':'3d9f5a69-09d2-47bf-918c-13651271f903','UId':'8631a240-c850-4a7f-b816-08564f906400','Col':5,'Row':13,'Format':'numberic','Value':'3732996108','TargetCode':''}</v>
      </c>
    </row>
    <row r="549" spans="1:1" x14ac:dyDescent="0.25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550" spans="1:1" x14ac:dyDescent="0.25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{'SheetId':'3d9f5a69-09d2-47bf-918c-13651271f903','UId':'baaeff25-ed58-4805-8b78-fbb0b659d150','Col':4,'Row':14,'Format':'numberic','Value':'1041000','TargetCode':''}</v>
      </c>
    </row>
    <row r="551" spans="1:1" x14ac:dyDescent="0.25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{'SheetId':'3d9f5a69-09d2-47bf-918c-13651271f903','UId':'de431fc7-efd0-4d61-8bd7-0a4b5bf3c76a','Col':5,'Row':14,'Format':'numberic','Value':'26940','TargetCode':''}</v>
      </c>
    </row>
    <row r="552" spans="1:1" x14ac:dyDescent="0.25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553" spans="1:1" x14ac:dyDescent="0.25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554" spans="1:1" x14ac:dyDescent="0.25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 x14ac:dyDescent="0.25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556" spans="1:1" x14ac:dyDescent="0.25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{'SheetId':'3d9f5a69-09d2-47bf-918c-13651271f903','UId':'4b839341-0732-4737-bb64-1197a2c916fe','Col':4,'Row':16,'Format':'numberic','Value':'223160','TargetCode':''}</v>
      </c>
    </row>
    <row r="557" spans="1:1" x14ac:dyDescent="0.25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{'SheetId':'3d9f5a69-09d2-47bf-918c-13651271f903','UId':'dbec0dd9-271a-47c1-8eff-dae8103338ff','Col':5,'Row':16,'Format':'numberic','Value':'6763','TargetCode':''}</v>
      </c>
    </row>
    <row r="558" spans="1:1" x14ac:dyDescent="0.25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559" spans="1:1" x14ac:dyDescent="0.25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{'SheetId':'3d9f5a69-09d2-47bf-918c-13651271f903','UId':'e0de7cd1-63e3-4981-9320-ab5b3577409d','Col':4,'Row':17,'Format':'numberic','Value':'3000000','TargetCode':''}</v>
      </c>
    </row>
    <row r="560" spans="1:1" x14ac:dyDescent="0.25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{'SheetId':'3d9f5a69-09d2-47bf-918c-13651271f903','UId':'ffce13a4-03ae-4932-a59b-eb24a71ffd97','Col':5,'Row':17,'Format':'numberic','Value':'-3000000','TargetCode':''}</v>
      </c>
    </row>
    <row r="561" spans="1:1" x14ac:dyDescent="0.25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562" spans="1:1" x14ac:dyDescent="0.25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{'SheetId':'3d9f5a69-09d2-47bf-918c-13651271f903','UId':'822e93a7-96a5-404c-ba37-12051d458643','Col':4,'Row':18,'Format':'numberic','Value':'17287182','TargetCode':''}</v>
      </c>
    </row>
    <row r="563" spans="1:1" x14ac:dyDescent="0.25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{'SheetId':'3d9f5a69-09d2-47bf-918c-13651271f903','UId':'25c05d3e-33c2-4033-9401-21bc2549abad','Col':5,'Row':18,'Format':'numberic','Value':'94543729','TargetCode':''}</v>
      </c>
    </row>
    <row r="564" spans="1:1" x14ac:dyDescent="0.25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565" spans="1:1" x14ac:dyDescent="0.25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{'SheetId':'3d9f5a69-09d2-47bf-918c-13651271f903','UId':'61d5df60-7115-4dce-b16e-228e18d079c5','Col':4,'Row':19,'Format':'numberic','Value':'37792350','TargetCode':''}</v>
      </c>
    </row>
    <row r="566" spans="1:1" x14ac:dyDescent="0.25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567" spans="1:1" x14ac:dyDescent="0.25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568" spans="1:1" x14ac:dyDescent="0.25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{'SheetId':'3d9f5a69-09d2-47bf-918c-13651271f903','UId':'c1811a2b-f605-43cb-add8-783e2fa63b73','Col':4,'Row':20,'Format':'numberic','Value':'63409820','TargetCode':''}</v>
      </c>
    </row>
    <row r="569" spans="1:1" x14ac:dyDescent="0.25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{'SheetId':'3d9f5a69-09d2-47bf-918c-13651271f903','UId':'3582a546-2d6e-4889-a081-16929b7f527e','Col':5,'Row':20,'Format':'numberic','Value':'14110275','TargetCode':''}</v>
      </c>
    </row>
    <row r="570" spans="1:1" x14ac:dyDescent="0.25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71" spans="1:1" x14ac:dyDescent="0.25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 x14ac:dyDescent="0.25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 x14ac:dyDescent="0.25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74" spans="1:1" x14ac:dyDescent="0.25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{'SheetId':'3d9f5a69-09d2-47bf-918c-13651271f903','UId':'8c8b69f1-cc40-4b54-90df-311c78ba4148','Col':4,'Row':22,'Format':'numberic','Value':'-14741224117','TargetCode':''}</v>
      </c>
    </row>
    <row r="575" spans="1:1" x14ac:dyDescent="0.25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{'SheetId':'3d9f5a69-09d2-47bf-918c-13651271f903','UId':'fd606e9b-ec43-41fb-b336-0441e41cb06e','Col':5,'Row':22,'Format':'numberic','Value':'-10192129785','TargetCode':''}</v>
      </c>
    </row>
    <row r="576" spans="1:1" x14ac:dyDescent="0.25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77" spans="1:1" x14ac:dyDescent="0.25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 x14ac:dyDescent="0.25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 x14ac:dyDescent="0.25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80" spans="1:1" x14ac:dyDescent="0.25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{'SheetId':'3d9f5a69-09d2-47bf-918c-13651271f903','UId':'2a1e2106-f27f-4229-8849-6edebf11f81b','Col':4,'Row':24,'Format':'numberic','Value':'2028147250','TargetCode':''}</v>
      </c>
    </row>
    <row r="581" spans="1:1" x14ac:dyDescent="0.25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{'SheetId':'3d9f5a69-09d2-47bf-918c-13651271f903','UId':'381baae0-c231-4083-bf49-2c02091221bc','Col':5,'Row':24,'Format':'numberic','Value':'520932500','TargetCode':''}</v>
      </c>
    </row>
    <row r="582" spans="1:1" x14ac:dyDescent="0.25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83" spans="1:1" x14ac:dyDescent="0.25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{'SheetId':'3d9f5a69-09d2-47bf-918c-13651271f903','UId':'669fbaaf-c2d8-42dc-a8b4-e1f66f141999','Col':4,'Row':25,'Format':'numberic','Value':'-913853034','TargetCode':''}</v>
      </c>
    </row>
    <row r="584" spans="1:1" x14ac:dyDescent="0.25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{'SheetId':'3d9f5a69-09d2-47bf-918c-13651271f903','UId':'e4c1b16f-6ea0-4630-aa13-65a69406ba9d','Col':5,'Row':25,'Format':'numberic','Value':'-729205714','TargetCode':''}</v>
      </c>
    </row>
    <row r="585" spans="1:1" x14ac:dyDescent="0.25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86" spans="1:1" x14ac:dyDescent="0.25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 x14ac:dyDescent="0.25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 x14ac:dyDescent="0.25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89" spans="1:1" x14ac:dyDescent="0.25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 x14ac:dyDescent="0.25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 x14ac:dyDescent="0.25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92" spans="1:1" x14ac:dyDescent="0.25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93" spans="1:1" x14ac:dyDescent="0.25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 x14ac:dyDescent="0.25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95" spans="1:1" x14ac:dyDescent="0.25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{'SheetId':'3d9f5a69-09d2-47bf-918c-13651271f903','UId':'364d4b5f-931b-4e2e-b306-3e2bca7bd302','Col':4,'Row':29,'Format':'numberic','Value':'1114294216','TargetCode':''}</v>
      </c>
    </row>
    <row r="596" spans="1:1" x14ac:dyDescent="0.25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{'SheetId':'3d9f5a69-09d2-47bf-918c-13651271f903','UId':'03a2814e-1dc1-43d3-a4e6-9e1c45481715','Col':5,'Row':29,'Format':'numberic','Value':'-208273214','TargetCode':''}</v>
      </c>
    </row>
    <row r="597" spans="1:1" x14ac:dyDescent="0.25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98" spans="1:1" x14ac:dyDescent="0.25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{'SheetId':'3d9f5a69-09d2-47bf-918c-13651271f903','UId':'64a93857-2847-4c7d-9a4f-3f4c6517ccec','Col':4,'Row':30,'Format':'numberic','Value':'-13626929901','TargetCode':''}</v>
      </c>
    </row>
    <row r="599" spans="1:1" x14ac:dyDescent="0.25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{'SheetId':'3d9f5a69-09d2-47bf-918c-13651271f903','UId':'5342f60c-da65-407d-a686-1b051c511b91','Col':5,'Row':30,'Format':'numberic','Value':'-10400402999','TargetCode':''}</v>
      </c>
    </row>
    <row r="600" spans="1:1" x14ac:dyDescent="0.25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601" spans="1:1" x14ac:dyDescent="0.25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{'SheetId':'3d9f5a69-09d2-47bf-918c-13651271f903','UId':'2d1f1cf5-3c15-410f-bd30-0da2acf97536','Col':4,'Row':31,'Format':'numberic','Value':'43828036410','TargetCode':''}</v>
      </c>
    </row>
    <row r="602" spans="1:1" x14ac:dyDescent="0.25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{'SheetId':'3d9f5a69-09d2-47bf-918c-13651271f903','UId':'b422aad8-8b82-43c4-b447-ddbb90b52424','Col':5,'Row':31,'Format':'numberic','Value':'15234110677','TargetCode':''}</v>
      </c>
    </row>
    <row r="603" spans="1:1" x14ac:dyDescent="0.25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604" spans="1:1" x14ac:dyDescent="0.25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{'SheetId':'3d9f5a69-09d2-47bf-918c-13651271f903','UId':'0e4a6a39-71f5-4a94-9aa5-65f8fdbfaa82','Col':4,'Row':32,'Format':'numberic','Value':'43828036410','TargetCode':''}</v>
      </c>
    </row>
    <row r="605" spans="1:1" x14ac:dyDescent="0.25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{'SheetId':'3d9f5a69-09d2-47bf-918c-13651271f903','UId':'1b4a4b14-6a5c-473a-a459-5270c10ded8d','Col':5,'Row':32,'Format':'numberic','Value':'15234110677','TargetCode':''}</v>
      </c>
    </row>
    <row r="606" spans="1:1" x14ac:dyDescent="0.25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607" spans="1:1" x14ac:dyDescent="0.25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{'SheetId':'3d9f5a69-09d2-47bf-918c-13651271f903','UId':'432951a7-5473-446e-807c-3dd7ccf3bb6e','Col':4,'Row':33,'Format':'numberic','Value':'43711361918','TargetCode':''}</v>
      </c>
    </row>
    <row r="608" spans="1:1" x14ac:dyDescent="0.25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{'SheetId':'3d9f5a69-09d2-47bf-918c-13651271f903','UId':'bacc9565-ffff-4501-a884-c8d4d47a6dcb','Col':5,'Row':33,'Format':'numberic','Value':'15231110677','TargetCode':''}</v>
      </c>
    </row>
    <row r="609" spans="1:1" x14ac:dyDescent="0.25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610" spans="1:1" x14ac:dyDescent="0.25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{'SheetId':'3d9f5a69-09d2-47bf-918c-13651271f903','UId':'fd8c3047-89a9-4927-94c5-ae426a227303','Col':4,'Row':34,'Format':'numberic','Value':'116674492','TargetCode':''}</v>
      </c>
    </row>
    <row r="611" spans="1:1" x14ac:dyDescent="0.25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{'SheetId':'3d9f5a69-09d2-47bf-918c-13651271f903','UId':'84b630d0-23c5-43d7-8937-a5b67f9df5c1','Col':5,'Row':34,'Format':'numberic','Value':'3000000','TargetCode':''}</v>
      </c>
    </row>
    <row r="612" spans="1:1" x14ac:dyDescent="0.25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613" spans="1:1" x14ac:dyDescent="0.25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 x14ac:dyDescent="0.25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 x14ac:dyDescent="0.25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616" spans="1:1" x14ac:dyDescent="0.25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{'SheetId':'3d9f5a69-09d2-47bf-918c-13651271f903','UId':'9a8e209d-5f06-407b-a1ff-09e031301027','Col':4,'Row':36,'Format':'numberic','Value':'30201106509','TargetCode':''}</v>
      </c>
    </row>
    <row r="617" spans="1:1" x14ac:dyDescent="0.25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{'SheetId':'3d9f5a69-09d2-47bf-918c-13651271f903','UId':'27d3ccfa-ee82-45ac-8782-fcf1e4668812','Col':5,'Row':36,'Format':'numberic','Value':'4833707678','TargetCode':''}</v>
      </c>
    </row>
    <row r="618" spans="1:1" x14ac:dyDescent="0.25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619" spans="1:1" x14ac:dyDescent="0.25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{'SheetId':'3d9f5a69-09d2-47bf-918c-13651271f903','UId':'2e6dd567-0d51-415f-a43b-47b68ee70304','Col':4,'Row':37,'Format':'numberic','Value':'30201106509','TargetCode':''}</v>
      </c>
    </row>
    <row r="620" spans="1:1" x14ac:dyDescent="0.25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{'SheetId':'3d9f5a69-09d2-47bf-918c-13651271f903','UId':'5aca5568-0da5-43d9-b612-b5efe71c8c8c','Col':5,'Row':37,'Format':'numberic','Value':'4833707678','TargetCode':''}</v>
      </c>
    </row>
    <row r="621" spans="1:1" x14ac:dyDescent="0.25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622" spans="1:1" x14ac:dyDescent="0.25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{'SheetId':'3d9f5a69-09d2-47bf-918c-13651271f903','UId':'84b32707-fbb2-441a-9b8c-93e209b9d1fa','Col':4,'Row':38,'Format':'numberic','Value':'30081432017','TargetCode':''}</v>
      </c>
    </row>
    <row r="623" spans="1:1" x14ac:dyDescent="0.25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{'SheetId':'3d9f5a69-09d2-47bf-918c-13651271f903','UId':'c783027b-fb1b-4cac-865e-9749eefa4f6a','Col':5,'Row':38,'Format':'numberic','Value':'4833707678','TargetCode':''}</v>
      </c>
    </row>
    <row r="624" spans="1:1" x14ac:dyDescent="0.25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625" spans="1:1" x14ac:dyDescent="0.25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{'SheetId':'3d9f5a69-09d2-47bf-918c-13651271f903','UId':'c5b0f87f-379c-44bd-8ec8-f0c52ff33516','Col':4,'Row':39,'Format':'numberic','Value':'119674492','TargetCode':''}</v>
      </c>
    </row>
    <row r="626" spans="1:1" x14ac:dyDescent="0.25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{'SheetId':'3d9f5a69-09d2-47bf-918c-13651271f903','UId':'3f3974e6-35b4-4547-987d-1a6f639e965c','Col':5,'Row':39,'Format':'numberic','Value':'0','TargetCode':''}</v>
      </c>
    </row>
    <row r="627" spans="1:1" x14ac:dyDescent="0.25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628" spans="1:1" x14ac:dyDescent="0.25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 x14ac:dyDescent="0.25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 x14ac:dyDescent="0.25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631" spans="1:1" x14ac:dyDescent="0.25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{'SheetId':'3d9f5a69-09d2-47bf-918c-13651271f903','UId':'2f5d0db8-39ea-4e7a-9b1b-3d9a12f11643','Col':4,'Row':41,'Format':'numberic','Value':'-13626929901','TargetCode':''}</v>
      </c>
    </row>
    <row r="632" spans="1:1" x14ac:dyDescent="0.25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{'SheetId':'3d9f5a69-09d2-47bf-918c-13651271f903','UId':'d9146d17-7026-49b4-90c3-4bfb0f10f155','Col':5,'Row':41,'Format':'numberic','Value':'-10400402999','TargetCode':''}</v>
      </c>
    </row>
    <row r="633" spans="1:1" x14ac:dyDescent="0.25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634" spans="1:1" x14ac:dyDescent="0.25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 x14ac:dyDescent="0.25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tybaIeOrTZIukHUawIHmhMGj/jmyQOmiI2FaGDB/ZHU=</DigestValue>
    </Reference>
    <Reference Type="http://www.w3.org/2000/09/xmldsig#Object" URI="#idOfficeObject">
      <DigestMethod Algorithm="http://www.w3.org/2001/04/xmlenc#sha256"/>
      <DigestValue>POOEhg34+lwd/faxJdz9+Yq9ktp4Fzzi+j6ti2c5Ggo=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dAqrIOjhXA02YKyyxd+ZxzFTyNN4WAhMROqmvwKqHLQ=</DigestValue>
    </Reference>
  </SignedInfo>
  <SignatureValue>O9oIHPha6pr5jWy0mX2gFAzr14xoGA64jLeL27dBJrGFDGm9OTVoNvaB0NVLb3D+Fgpe1zAwy/Qj
32O8QhqdnsB4KDYLHz0IZz29zI4rnnclqPi5HRBF9vViOaNXXB4GfLQIRghW+IwkyqpuA8N2pOIe
HFXErsFnQIDH9eWioRh4s3WBX8gWvFKH7SHp+gr1t0Aets3zZkvfZYowEqeHJVRpntAV+HStYrRA
4GbLansWFezN9xNuNUYvDfhHkvUwmh2rAPkocRPLY2BfSH/KjiZa26sDT06OjRRyHVljNmdEQtoU
BaG3kOhhEuGSQyWNV8xbTJ4XqPeHiYcwBRk7Aw==</SignatureValue>
  <KeyInfo>
    <X509Data>
      <X509Certificate>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+MDwGA1UEAww1Q8OUTkcgVFkgVE5ISCBRVeG6ok4gTMOdIFFV4bu4IEVBU1RTUFJJTkcgSU5WRVNUTUVOVFMxHjAcBgoJkiaJk/IsZAEBDA5NU1Q6MDMwMzgyNzQ1NTCCASIwDQYJKoZIhvcNAQEBBQADggEPADCCAQoCggEBAJQfQ6BGukUtxUYoI4erfhZgt7/i0vygjWTArkMljFZcmfGmIg85UeJLEbxGdsIPqmhbOA5T1fYPmn9ZJeIHU9BPId0ygrt0G/hhqkKReyss0U9bhRvg8dNAejWgOmrYw1CiTKw4DSkrNl8kMB2WRE7E9f5IcllKEzqOn2QzllwHixLgGeRcnSDyg7Ybu6eCQrqKNlZY/ckaTWeDrJ8VxI/GG7dJF7EUYEg00/NJMEB++Yu8CmFStt+cQTj/SqBClTx/nNHZrLBlXe3GEnpEfaM692PMpN6fshGk1mP5jsz4ftDoYfC3HBNOw/2ynNcjktu1ft+QXNG7fVol1TCKaU8CAwEAAaOCAdMwggHPMH4GCCsGAQUFBwEBBHIwcDA5BggrBgEFBQcwAoYtaHR0cDovL3B1Yi52bnB0LWNhLnZuL2NlcnRzL3ZucHRjYS1zaGEyNTYuY2VyMDMGCCsGAQUFBzABhidodHRwOi8vb2NzcC1zaGEyNTYudm5wdC1jYS52bi9yZXNwb25kZXIwHQYDVR0OBBYEFDoptaLt8KtsjX31VEIWpSTHU6PT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iBgNVHREEGzAZgRd5ZW5uZ3V5ZW4udGhjQGdtYWlsLmNvbTANBgkqhkiG9w0BAQsFAAOCAQEAfpHMCojyaoLPSI/svGViwjEp1bqXxdbs6iMEVtrhClZgXuraSYztbLp9K8tIjJm78R+NrlYxZ0t0T2/78wrDS0JxLeD63UtzVizmFpZNNaJq55zP1FvcdjncWaN3Z9Rdj//JB6VKBWYoEtP7eZMp0NwQOkMVEznRbPY8e0l3hVFcLJyfZkLxg5XHjrSQEbvCn4XPelC6aQG4W1G4rRE/rB9bMJ2AEHb+zZTIr/6rYMaKQyY4rqkT5y9i/WetXe873GiXyPmsAoWNoXRnI74PTwB+al9bL9lWwtsVv69ktW+IE2KOT8x1f8a8ZTUsuY/sA3U6puFf3rctAGG5CnhV9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rY7DJOCB0V5CVJwXhw/fm7CjUPzQslrGGdHoxBEqJjY=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ZA7iGeRPr2lHd25SwPtpO4COOhWGneu6stwUE5kpx0w=</DigestValue>
      </Reference>
      <Reference URI="/xl/comments2.xml?ContentType=application/vnd.openxmlformats-officedocument.spreadsheetml.comments+xml">
        <DigestMethod Algorithm="http://www.w3.org/2001/04/xmlenc#sha256"/>
        <DigestValue>xzhD6xaJP6Xd0ouQXDYYmKk2SzzqcPhxXIWB3kn4Fg0=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9Lj88EWxd9o79w0jZx9WtT31Fm5OBq8zbMzBZfrrIio=</DigestValue>
      </Reference>
      <Reference URI="/xl/comments5.xml?ContentType=application/vnd.openxmlformats-officedocument.spreadsheetml.comments+xml">
        <DigestMethod Algorithm="http://www.w3.org/2001/04/xmlenc#sha256"/>
        <DigestValue>RsL29mMJlS7iBH8vDxzxQ6HnodfruuQbJ0Q/0Jf80lQ=</DigestValue>
      </Reference>
      <Reference URI="/xl/drawings/vmlDrawing1.vml?ContentType=application/vnd.openxmlformats-officedocument.vmlDrawing">
        <DigestMethod Algorithm="http://www.w3.org/2001/04/xmlenc#sha256"/>
        <DigestValue>HMO5oAJmzY4nPS1lZjcJ0x+dpevuDFERVvVsnzqZwuA=</DigestValue>
      </Reference>
      <Reference URI="/xl/drawings/vmlDrawing2.vml?ContentType=application/vnd.openxmlformats-officedocument.vmlDrawing">
        <DigestMethod Algorithm="http://www.w3.org/2001/04/xmlenc#sha256"/>
        <DigestValue>dWmXQcX0/fXvF/rvGnrqW1HchoY6q4HusxbVwXqeQ0M=</DigestValue>
      </Reference>
      <Reference URI="/xl/drawings/vmlDrawing3.vml?ContentType=application/vnd.openxmlformats-officedocument.vmlDrawing">
        <DigestMethod Algorithm="http://www.w3.org/2001/04/xmlenc#sha256"/>
        <DigestValue>r2P1JbrW4Co/dD7GiycmffE9tiNZRu6XPDUnC8JRQfI=</DigestValue>
      </Reference>
      <Reference URI="/xl/drawings/vmlDrawing4.vml?ContentType=application/vnd.openxmlformats-officedocument.vmlDrawing">
        <DigestMethod Algorithm="http://www.w3.org/2001/04/xmlenc#sha256"/>
        <DigestValue>wT1/6gMiOIAqlPD1VEmgO4tVwoGhR2Ju9XOvt51mDGA=</DigestValue>
      </Reference>
      <Reference URI="/xl/drawings/vmlDrawing5.vml?ContentType=application/vnd.openxmlformats-officedocument.vmlDrawing">
        <DigestMethod Algorithm="http://www.w3.org/2001/04/xmlenc#sha256"/>
        <DigestValue>etY1o987J8uDFfrBiZPaObNz1nOyfCImEopUkJzo4p0=</DigestValue>
      </Reference>
      <Reference URI="/xl/sharedStrings.xml?ContentType=application/vnd.openxmlformats-officedocument.spreadsheetml.sharedStrings+xml">
        <DigestMethod Algorithm="http://www.w3.org/2001/04/xmlenc#sha256"/>
        <DigestValue>sFMSVhJBp0NYAyDwFdxJwxAFGM1hiK8ffX/XFH99b4Q=</DigestValue>
      </Reference>
      <Reference URI="/xl/styles.xml?ContentType=application/vnd.openxmlformats-officedocument.spreadsheetml.styles+xml">
        <DigestMethod Algorithm="http://www.w3.org/2001/04/xmlenc#sha256"/>
        <DigestValue>t8c5SElKqdqTI7x4qs5Ngzm5N6g1Sn6Z43GWgDP9YJo=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BvAVqVCkMKhf1R4W/jiajua3pjQqO76zbROpNmg2SPk=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sheet1.xml?ContentType=application/vnd.openxmlformats-officedocument.spreadsheetml.worksheet+xml">
        <DigestMethod Algorithm="http://www.w3.org/2001/04/xmlenc#sha256"/>
        <DigestValue>c+tsKGaVWcC6FEbnwO+FZpYALxAFRtUJSlHZik4N55s=</DigestValue>
      </Reference>
      <Reference URI="/xl/worksheets/sheet2.xml?ContentType=application/vnd.openxmlformats-officedocument.spreadsheetml.worksheet+xml">
        <DigestMethod Algorithm="http://www.w3.org/2001/04/xmlenc#sha256"/>
        <DigestValue>AQNFRJrhn7x6HPmf+mhAFxpxVmPZXj7OorKFBTg0wws=</DigestValue>
      </Reference>
      <Reference URI="/xl/worksheets/sheet3.xml?ContentType=application/vnd.openxmlformats-officedocument.spreadsheetml.worksheet+xml">
        <DigestMethod Algorithm="http://www.w3.org/2001/04/xmlenc#sha256"/>
        <DigestValue>BHuz0sxMDvHkPNgW8z3DLF8AU03xvFs/CQTV9ELHqf4=</DigestValue>
      </Reference>
      <Reference URI="/xl/worksheets/sheet4.xml?ContentType=application/vnd.openxmlformats-officedocument.spreadsheetml.worksheet+xml">
        <DigestMethod Algorithm="http://www.w3.org/2001/04/xmlenc#sha256"/>
        <DigestValue>PcfbHD/lH4JDzbQ89BEshAj0gPZzxXOsK4IdtrLX/XA=</DigestValue>
      </Reference>
      <Reference URI="/xl/worksheets/sheet5.xml?ContentType=application/vnd.openxmlformats-officedocument.spreadsheetml.worksheet+xml">
        <DigestMethod Algorithm="http://www.w3.org/2001/04/xmlenc#sha256"/>
        <DigestValue>L20zWvVnB/fskDVI2gnHHxb/hcvvO7ta0zNPTwR/8iI=</DigestValue>
      </Reference>
      <Reference URI="/xl/worksheets/sheet6.xml?ContentType=application/vnd.openxmlformats-officedocument.spreadsheetml.worksheet+xml">
        <DigestMethod Algorithm="http://www.w3.org/2001/04/xmlenc#sha256"/>
        <DigestValue>s8pXGkBHIqMDG1SpfdWhx75pyW8JVu6N59n4J8zr1z0=</DigestValue>
      </Reference>
      <Reference URI="/xl/worksheets/sheet7.xml?ContentType=application/vnd.openxmlformats-officedocument.spreadsheetml.worksheet+xml">
        <DigestMethod Algorithm="http://www.w3.org/2001/04/xmlenc#sha256"/>
        <DigestValue>nr4zvLQFSnn5I7A90w4IrehqSeGNsAhM77+KktEHWLI=</DigestValue>
      </Reference>
      <Reference URI="/xl/worksheets/sheet8.xml?ContentType=application/vnd.openxmlformats-officedocument.spreadsheetml.worksheet+xml">
        <DigestMethod Algorithm="http://www.w3.org/2001/04/xmlenc#sha256"/>
        <DigestValue>8ifqIbz120GjPerixpOb7ZJV8bZpbqPjy8BlFXfjdn0=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2024-08-14T10:49:30Z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1</SignatureComments>
          <WindowsVersion>10.0</WindowsVersion>
          <OfficeVersion>16.0.17726/26</OfficeVersion>
          <ApplicationVersion>16.0.17726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2024-08-14T10:49:30Z</xd:SigningTime>
          <xd:SigningCertificate>
            <xd:Cert>
              <xd:CertDigest>
                <DigestMethod Algorithm="http://www.w3.org/2001/04/xmlenc#sha256"/>
                <DigestValue>95AhFUTA+DCzOBohznYH+TH4pql2/W7DPbi2Mj3Sccc=</DigestValue>
              </xd:CertDigest>
              <xd:IssuerSerial>
                <X509IssuerName>CN=VNPT-CA SHA-256, O=VIETNAM POSTS AND TELECOMMUNICATIONS GROUP, C=VN</X509IssuerName>
                <X509SerialNumber>111660364328970518462937560028373299595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contentBits="1" removed="0"/>
  <clbl:label id="{efead094-560e-463c-bb19-c3c75b05d1f6}" enabled="1" method="Standar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Huong, Trang</dc:creator>
  <cp:lastModifiedBy>Nguyen Huu1, Hung</cp:lastModifiedBy>
  <dcterms:created xsi:type="dcterms:W3CDTF">2024-07-26T14:11:45Z</dcterms:created>
  <dcterms:modified xsi:type="dcterms:W3CDTF">2024-08-14T09:12:58Z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2024-07-30T10:29:11Z</vt:lpwstr>
  </property>
  <property fmtid="{D5CDD505-2E9C-101B-9397-08002B2CF9AE}" pid="6" name="MSIP_Label_ebbfc019-7f88-4fb6-96d6-94ffadd4b772_Method">
    <vt:lpwstr>Standard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fbbb470c-3ee1-4aa1-950e-b5046bc14d15</vt:lpwstr>
  </property>
  <property fmtid="{D5CDD505-2E9C-101B-9397-08002B2CF9AE}" pid="10" name="MSIP_Label_ebbfc019-7f88-4fb6-96d6-94ffadd4b772_ContentBits">
    <vt:lpwstr>0</vt:lpwstr>
  </property>
</Properties>
</file>